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PRIL 2025- MARCH 2026\Evaluations\ICT\DVC\Final Templates\New April 2026\"/>
    </mc:Choice>
  </mc:AlternateContent>
  <xr:revisionPtr revIDLastSave="0" documentId="13_ncr:1_{196E6854-10DA-4F17-8730-B458CDC943AC}" xr6:coauthVersionLast="47" xr6:coauthVersionMax="47" xr10:uidLastSave="{00000000-0000-0000-0000-000000000000}"/>
  <workbookProtection workbookAlgorithmName="SHA-512" workbookHashValue="pn+n1ykLc5ajZxCEK2uSOKevDAHcnnfaUOnAPX956nhoJT8Ag+NQ5rN+kTK9aZSNmUdSUyO/ytHJr25lEGEK4g==" workbookSaltValue="zgL72FxHvvfW3eFFabaDww==" workbookSpinCount="100000" lockStructure="1"/>
  <bookViews>
    <workbookView xWindow="-120" yWindow="-120" windowWidth="20730" windowHeight="11040" tabRatio="702" firstSheet="4" activeTab="5" xr2:uid="{00AF0BBB-59D4-4DF5-9443-183289BFCB40}"/>
  </bookViews>
  <sheets>
    <sheet name="Cover Sheet" sheetId="16" r:id="rId1"/>
    <sheet name="Index" sheetId="2" r:id="rId2"/>
    <sheet name="Tender Value ALL" sheetId="12" r:id="rId3"/>
    <sheet name="Tender Value SMS &amp; MMS" sheetId="13" r:id="rId4"/>
    <sheet name="Tender Value URL" sheetId="14" r:id="rId5"/>
    <sheet name="Tender Value USSD" sheetId="15" r:id="rId6"/>
    <sheet name="TC.1" sheetId="9" r:id="rId7"/>
    <sheet name="TC.2" sheetId="3" r:id="rId8"/>
    <sheet name="TC.3" sheetId="4" r:id="rId9"/>
    <sheet name="TC.4" sheetId="5" r:id="rId10"/>
    <sheet name="TC.5" sheetId="6" r:id="rId11"/>
    <sheet name="TC.6" sheetId="7" r:id="rId12"/>
    <sheet name="TC.7" sheetId="8" r:id="rId13"/>
  </sheets>
  <externalReferences>
    <externalReference r:id="rId14"/>
  </externalReferences>
  <definedNames>
    <definedName name="_xlnm.Print_Area" localSheetId="7">TC.2!$A$1:$I$50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5" l="1"/>
  <c r="J11" i="15"/>
  <c r="J12" i="14"/>
  <c r="J11" i="14"/>
  <c r="K16" i="13"/>
  <c r="F16" i="13"/>
  <c r="K14" i="13"/>
  <c r="K15" i="13"/>
  <c r="K13" i="13"/>
  <c r="K12" i="13"/>
  <c r="K11" i="13"/>
  <c r="F20" i="12"/>
  <c r="K16" i="12"/>
  <c r="K15" i="12"/>
  <c r="K14" i="12"/>
  <c r="K13" i="12"/>
  <c r="K12" i="12"/>
  <c r="K17" i="12"/>
  <c r="K18" i="12"/>
  <c r="K19" i="12"/>
  <c r="K11" i="12"/>
  <c r="K20" i="12" l="1"/>
  <c r="G26" i="4"/>
  <c r="F26" i="4"/>
  <c r="E26" i="4"/>
  <c r="D26" i="4"/>
  <c r="G32" i="6"/>
  <c r="F32" i="6"/>
  <c r="E32" i="6"/>
  <c r="D32" i="6"/>
  <c r="D12" i="3"/>
  <c r="E12" i="3" s="1"/>
  <c r="G30" i="3"/>
  <c r="F30" i="3"/>
  <c r="E30" i="3"/>
  <c r="D30" i="3"/>
  <c r="C30" i="3"/>
  <c r="G29" i="3"/>
  <c r="F29" i="3"/>
  <c r="E29" i="3"/>
  <c r="D29" i="3"/>
  <c r="F23" i="5"/>
  <c r="E23" i="5"/>
  <c r="D23" i="5"/>
  <c r="G22" i="5"/>
  <c r="G23" i="5" s="1"/>
  <c r="F22" i="5"/>
  <c r="E22" i="5"/>
  <c r="D22" i="5"/>
  <c r="D31" i="3" l="1"/>
  <c r="D32" i="3" s="1"/>
  <c r="C32" i="6"/>
  <c r="C33" i="6" s="1"/>
  <c r="E11" i="5"/>
  <c r="D11" i="15" s="1"/>
  <c r="E11" i="15" s="1"/>
  <c r="D11" i="5"/>
  <c r="G31" i="3"/>
  <c r="G32" i="3" s="1"/>
  <c r="F31" i="3"/>
  <c r="F32" i="3" s="1"/>
  <c r="E31" i="3"/>
  <c r="E32" i="3" s="1"/>
  <c r="C29" i="3"/>
  <c r="C31" i="3" s="1"/>
  <c r="C32" i="3" s="1"/>
  <c r="C33" i="3" s="1"/>
  <c r="C6" i="8"/>
  <c r="C6" i="7"/>
  <c r="C6" i="6"/>
  <c r="C6" i="5"/>
  <c r="C6" i="4"/>
  <c r="C6" i="14"/>
  <c r="C6" i="13"/>
  <c r="C6" i="15"/>
  <c r="E12" i="13"/>
  <c r="E14" i="12"/>
  <c r="E12" i="12"/>
  <c r="C6" i="12"/>
  <c r="C6" i="2"/>
  <c r="E12" i="9"/>
  <c r="F12" i="9" s="1"/>
  <c r="D11" i="13" s="1"/>
  <c r="C6" i="3"/>
  <c r="C6" i="9"/>
  <c r="D11" i="4"/>
  <c r="E11" i="4" s="1"/>
  <c r="D11" i="14" s="1"/>
  <c r="D11" i="6"/>
  <c r="E11" i="6" s="1"/>
  <c r="E18" i="12" s="1"/>
  <c r="C26" i="4"/>
  <c r="C27" i="4" l="1"/>
  <c r="C28" i="4" s="1"/>
  <c r="F13" i="12"/>
  <c r="F13" i="13"/>
  <c r="E14" i="13"/>
  <c r="E16" i="12"/>
  <c r="F16" i="12" s="1"/>
  <c r="G16" i="12" s="1"/>
  <c r="H16" i="12" s="1"/>
  <c r="I16" i="12" s="1"/>
  <c r="J16" i="12" s="1"/>
  <c r="D16" i="13"/>
  <c r="C22" i="5"/>
  <c r="C5" i="15"/>
  <c r="C5" i="14"/>
  <c r="C5" i="13"/>
  <c r="F14" i="12"/>
  <c r="D11" i="12"/>
  <c r="D20" i="12" s="1"/>
  <c r="F18" i="12"/>
  <c r="C5" i="12"/>
  <c r="D26" i="3"/>
  <c r="D25" i="3"/>
  <c r="B9" i="8"/>
  <c r="C5" i="8"/>
  <c r="C4" i="8"/>
  <c r="C3" i="8"/>
  <c r="D29" i="6"/>
  <c r="D19" i="5"/>
  <c r="E23" i="4"/>
  <c r="F23" i="4" s="1"/>
  <c r="D23" i="4"/>
  <c r="C23" i="5" l="1"/>
  <c r="H22" i="5"/>
  <c r="H23" i="5" s="1"/>
  <c r="C34" i="6"/>
  <c r="C24" i="5"/>
  <c r="F15" i="12"/>
  <c r="E12" i="14"/>
  <c r="G18" i="12"/>
  <c r="H18" i="12" s="1"/>
  <c r="I18" i="12" s="1"/>
  <c r="J18" i="12" s="1"/>
  <c r="L18" i="12" s="1"/>
  <c r="M18" i="12" s="1"/>
  <c r="E25" i="3"/>
  <c r="G14" i="12"/>
  <c r="H14" i="12" s="1"/>
  <c r="I14" i="12" s="1"/>
  <c r="J14" i="12" s="1"/>
  <c r="L14" i="12" s="1"/>
  <c r="M14" i="12" s="1"/>
  <c r="F27" i="4"/>
  <c r="F28" i="4" s="1"/>
  <c r="D27" i="4"/>
  <c r="D28" i="4"/>
  <c r="D24" i="5"/>
  <c r="F14" i="13"/>
  <c r="E29" i="6"/>
  <c r="E33" i="6" s="1"/>
  <c r="E34" i="6" s="1"/>
  <c r="D33" i="6"/>
  <c r="D34" i="6" s="1"/>
  <c r="E11" i="14"/>
  <c r="F12" i="13"/>
  <c r="F12" i="12"/>
  <c r="L16" i="12"/>
  <c r="M16" i="12" s="1"/>
  <c r="F25" i="3"/>
  <c r="E26" i="3"/>
  <c r="F29" i="6"/>
  <c r="F33" i="6" s="1"/>
  <c r="F34" i="6" s="1"/>
  <c r="E19" i="5"/>
  <c r="G23" i="4"/>
  <c r="H26" i="4"/>
  <c r="H23" i="4"/>
  <c r="G15" i="13" l="1"/>
  <c r="G19" i="12"/>
  <c r="I19" i="12"/>
  <c r="I15" i="13"/>
  <c r="H19" i="12"/>
  <c r="H15" i="13"/>
  <c r="F12" i="15"/>
  <c r="G17" i="12"/>
  <c r="F12" i="14"/>
  <c r="G15" i="12"/>
  <c r="H12" i="14"/>
  <c r="I15" i="12"/>
  <c r="F15" i="13"/>
  <c r="F19" i="12"/>
  <c r="H32" i="6"/>
  <c r="E12" i="15"/>
  <c r="E13" i="15" s="1"/>
  <c r="F17" i="12"/>
  <c r="E13" i="14"/>
  <c r="D33" i="3"/>
  <c r="E27" i="4"/>
  <c r="E28" i="4" s="1"/>
  <c r="H27" i="4"/>
  <c r="H28" i="4" s="1"/>
  <c r="G27" i="4"/>
  <c r="G28" i="4" s="1"/>
  <c r="E24" i="5"/>
  <c r="G14" i="13"/>
  <c r="H14" i="13" s="1"/>
  <c r="I14" i="13" s="1"/>
  <c r="J14" i="13" s="1"/>
  <c r="F11" i="15"/>
  <c r="F11" i="14"/>
  <c r="G25" i="3"/>
  <c r="G12" i="13"/>
  <c r="G12" i="12"/>
  <c r="F26" i="3"/>
  <c r="G29" i="6"/>
  <c r="F19" i="5"/>
  <c r="H17" i="12" l="1"/>
  <c r="G12" i="15"/>
  <c r="F13" i="15"/>
  <c r="F13" i="14"/>
  <c r="I12" i="14"/>
  <c r="J15" i="12"/>
  <c r="L15" i="12" s="1"/>
  <c r="M15" i="12" s="1"/>
  <c r="G12" i="14"/>
  <c r="H15" i="12"/>
  <c r="G13" i="13"/>
  <c r="G13" i="12"/>
  <c r="G33" i="6"/>
  <c r="G34" i="6" s="1"/>
  <c r="H33" i="6"/>
  <c r="H34" i="6" s="1"/>
  <c r="H25" i="3"/>
  <c r="F24" i="5"/>
  <c r="G11" i="15"/>
  <c r="G11" i="14"/>
  <c r="H12" i="13"/>
  <c r="G20" i="12"/>
  <c r="H12" i="12"/>
  <c r="G26" i="3"/>
  <c r="H26" i="3"/>
  <c r="H29" i="6"/>
  <c r="G19" i="5"/>
  <c r="H24" i="5" s="1"/>
  <c r="J19" i="12" l="1"/>
  <c r="L19" i="12" s="1"/>
  <c r="M19" i="12" s="1"/>
  <c r="J15" i="13"/>
  <c r="H12" i="15"/>
  <c r="I17" i="12"/>
  <c r="G13" i="15"/>
  <c r="G16" i="13"/>
  <c r="F33" i="3"/>
  <c r="E33" i="3"/>
  <c r="G24" i="5"/>
  <c r="H11" i="15"/>
  <c r="H11" i="14"/>
  <c r="G13" i="14"/>
  <c r="I12" i="12"/>
  <c r="I12" i="13"/>
  <c r="H30" i="3"/>
  <c r="H19" i="5"/>
  <c r="J17" i="12" l="1"/>
  <c r="I12" i="15"/>
  <c r="H13" i="15"/>
  <c r="H13" i="13"/>
  <c r="H13" i="12"/>
  <c r="H20" i="12" s="1"/>
  <c r="I13" i="12"/>
  <c r="I20" i="12" s="1"/>
  <c r="I13" i="13"/>
  <c r="I16" i="13" s="1"/>
  <c r="G33" i="3"/>
  <c r="I11" i="15"/>
  <c r="I13" i="15" s="1"/>
  <c r="I11" i="14"/>
  <c r="J13" i="14" s="1"/>
  <c r="H13" i="14"/>
  <c r="J12" i="13"/>
  <c r="J12" i="12"/>
  <c r="H29" i="3"/>
  <c r="H31" i="3" s="1"/>
  <c r="L17" i="12" l="1"/>
  <c r="M17" i="12" s="1"/>
  <c r="J13" i="15"/>
  <c r="J13" i="12"/>
  <c r="J13" i="13"/>
  <c r="J16" i="13"/>
  <c r="H16" i="13"/>
  <c r="L13" i="12"/>
  <c r="M13" i="12" s="1"/>
  <c r="H32" i="3"/>
  <c r="H33" i="3" s="1"/>
  <c r="I13" i="14"/>
  <c r="J20" i="12"/>
  <c r="L12" i="12"/>
  <c r="L20" i="12" l="1"/>
  <c r="M12" i="12"/>
  <c r="M20" i="12" s="1"/>
</calcChain>
</file>

<file path=xl/sharedStrings.xml><?xml version="1.0" encoding="utf-8"?>
<sst xmlns="http://schemas.openxmlformats.org/spreadsheetml/2006/main" count="467" uniqueCount="209">
  <si>
    <t>SARS RFP Number</t>
  </si>
  <si>
    <t>RFP 04/2025</t>
  </si>
  <si>
    <t>RFP Name</t>
  </si>
  <si>
    <t>Network Carrier and Infrastructure Services</t>
  </si>
  <si>
    <t>Tower</t>
  </si>
  <si>
    <t>Bidder Name</t>
  </si>
  <si>
    <t>Tab / template</t>
  </si>
  <si>
    <t>Description</t>
  </si>
  <si>
    <t>Once Off Costs</t>
  </si>
  <si>
    <t>Monthly Charges</t>
  </si>
  <si>
    <t>Year 1</t>
  </si>
  <si>
    <t>Year 2</t>
  </si>
  <si>
    <t>Year 3</t>
  </si>
  <si>
    <t>Year 4</t>
  </si>
  <si>
    <t>Year 5</t>
  </si>
  <si>
    <t>Total</t>
  </si>
  <si>
    <t>Year 6</t>
  </si>
  <si>
    <t>Year 7</t>
  </si>
  <si>
    <t>TC.1</t>
  </si>
  <si>
    <t>Transition Project - SMS Carrier</t>
  </si>
  <si>
    <t>TC.2.1</t>
  </si>
  <si>
    <t>SMS Carrier Services - Monthly Service Fees</t>
  </si>
  <si>
    <t>TC.2.2</t>
  </si>
  <si>
    <t>SMS Carrier Services - SMS Fees</t>
  </si>
  <si>
    <t>TC.3.1</t>
  </si>
  <si>
    <t>URL Shortener - Monthly Service Fees</t>
  </si>
  <si>
    <t>TC.3.2</t>
  </si>
  <si>
    <t>URL Shortener - Rates</t>
  </si>
  <si>
    <t xml:space="preserve">TC.4.1 </t>
  </si>
  <si>
    <t>USSD Carrier Services  - Monthly Service Fees</t>
  </si>
  <si>
    <t>TC.4.2</t>
  </si>
  <si>
    <t>USSD Carrier Services - Rates</t>
  </si>
  <si>
    <t>TC.5.1</t>
  </si>
  <si>
    <t>MMS Carrier Services  - Monthly Service Fees</t>
  </si>
  <si>
    <t>TC.5.2</t>
  </si>
  <si>
    <t>MMS Carrier Services - Rates</t>
  </si>
  <si>
    <t>Tab Name:</t>
  </si>
  <si>
    <t>Index</t>
  </si>
  <si>
    <t>Tower C: Unified Communication Platform As A Service</t>
  </si>
  <si>
    <t>Index to Pricing Templates</t>
  </si>
  <si>
    <t>Tab Colour</t>
  </si>
  <si>
    <t>Agreement
 Reference</t>
  </si>
  <si>
    <t>White</t>
  </si>
  <si>
    <t>n/a</t>
  </si>
  <si>
    <t>Blue</t>
  </si>
  <si>
    <t>Attachment C-5-1</t>
  </si>
  <si>
    <t>TC.2</t>
  </si>
  <si>
    <t>SMS Carrier Services</t>
  </si>
  <si>
    <t>Attachment C-5-2</t>
  </si>
  <si>
    <t>TC.3</t>
  </si>
  <si>
    <t>URL Shortener</t>
  </si>
  <si>
    <t>Attachment C-5-3</t>
  </si>
  <si>
    <t>TC.4</t>
  </si>
  <si>
    <t>USSD Carrier Services</t>
  </si>
  <si>
    <t>Attachment C-5-4</t>
  </si>
  <si>
    <t>TC.5</t>
  </si>
  <si>
    <t>MMS Carrier Services</t>
  </si>
  <si>
    <t>Attachment C-5-5</t>
  </si>
  <si>
    <t>TC.6</t>
  </si>
  <si>
    <t xml:space="preserve">Personnel rates </t>
  </si>
  <si>
    <t>Attachment C-5-6</t>
  </si>
  <si>
    <t>TC.7</t>
  </si>
  <si>
    <t>Annual Price Inflation/ Deflation  ( Adjustment )</t>
  </si>
  <si>
    <t>Attachment C-5-7</t>
  </si>
  <si>
    <t>Notes</t>
  </si>
  <si>
    <t>2. Bidders has a choice to submit a price proposal for all services required in Category A or may opt to bid for selected services based on their capability as outlined in the Main RFP document.</t>
  </si>
  <si>
    <r>
      <t xml:space="preserve">4. Bidders </t>
    </r>
    <r>
      <rPr>
        <b/>
        <i/>
        <u/>
        <sz val="10"/>
        <color theme="1"/>
        <rFont val="Aptos Narrow"/>
        <family val="2"/>
        <scheme val="minor"/>
      </rPr>
      <t>are not allowed</t>
    </r>
    <r>
      <rPr>
        <sz val="10"/>
        <color theme="1"/>
        <rFont val="Aptos Narrow"/>
        <family val="2"/>
        <scheme val="minor"/>
      </rPr>
      <t xml:space="preserve"> to change any format of this pricing template other than to complete columns highlighted in Green; any change to the template may result in the bid regarded as non-responsive.</t>
    </r>
  </si>
  <si>
    <t>5. Bidders must attach a separate letter relating to any assumptions or conditions to their pricing proposal without changing the price template or can provide comments on the columns provided.</t>
  </si>
  <si>
    <t>6. All cells must be populated and if no value is inserted it will be regarded as Zero and the services will provided to SARS without charge.</t>
  </si>
  <si>
    <t>7. The quoted prices MUST be inclusive of all SARS' requirements as per the Business Requirements Specification. No additional costs will be considered post award.</t>
  </si>
  <si>
    <t>8. Bidders must complete the Pricing Template, print the spreadsheet, initial each page, sign and submit in Hardcopy also submit in electronic (EXCEL) format.</t>
  </si>
  <si>
    <t xml:space="preserve">Tower </t>
  </si>
  <si>
    <t xml:space="preserve">Total project costs to transition the Communication Platform as a service </t>
  </si>
  <si>
    <t>1. The pricing provided in this template TC.1 is for all services required to effect the transition (SMS, USSD,MMS, URL Shortner).</t>
  </si>
  <si>
    <t>2. No further amounts outside this scope will be paid by SARS to effect this transition.</t>
  </si>
  <si>
    <t>4. All cells must be populated and if no value is inserted it will be regarded as Zero and the services will provided to SARS without charge.</t>
  </si>
  <si>
    <t xml:space="preserve"> Monthly Fees</t>
  </si>
  <si>
    <t>Rates</t>
  </si>
  <si>
    <t>Links</t>
  </si>
  <si>
    <t>up to 2M</t>
  </si>
  <si>
    <t>&gt; 2M to 4M</t>
  </si>
  <si>
    <t>&gt; 4 M to 6 M</t>
  </si>
  <si>
    <t>&gt; 6 M to 8 M</t>
  </si>
  <si>
    <t>over 8M</t>
  </si>
  <si>
    <t>Estimated Volumes</t>
  </si>
  <si>
    <t>Estimated Value</t>
  </si>
  <si>
    <t>.</t>
  </si>
  <si>
    <t>1. Price rate per link should be reflected to 3 decimal places.</t>
  </si>
  <si>
    <t xml:space="preserve">2. SARS estimates an Annual volumes to be at 24m links which can escalate by 10% year-on-year </t>
  </si>
  <si>
    <t>TC.4.1</t>
  </si>
  <si>
    <t>Unit Fees</t>
  </si>
  <si>
    <t>USSD Outbound</t>
  </si>
  <si>
    <t>20 seconds</t>
  </si>
  <si>
    <t>1. Price charge of USSDs should be reflected to 3 decimal places and be quoted at 20 seconds.</t>
  </si>
  <si>
    <r>
      <t xml:space="preserve">2. Current origination patterns </t>
    </r>
    <r>
      <rPr>
        <sz val="10"/>
        <color rgb="FFFF0000"/>
        <rFont val="Aptos Narrow"/>
        <family val="2"/>
        <scheme val="minor"/>
      </rPr>
      <t>based on historial data</t>
    </r>
    <r>
      <rPr>
        <sz val="10"/>
        <rFont val="Aptos Narrow"/>
        <family val="2"/>
        <scheme val="minor"/>
      </rPr>
      <t xml:space="preserve"> are as follows:</t>
    </r>
  </si>
  <si>
    <t>to Vodacom</t>
  </si>
  <si>
    <t>to MTN</t>
  </si>
  <si>
    <t>to Cell C</t>
  </si>
  <si>
    <t>to Telkom</t>
  </si>
  <si>
    <t>5. All cells must be populated and if no value is inserted it will be regarded as Zero and the services will provided to SARS without charge.</t>
  </si>
  <si>
    <t>MMS Outbound</t>
  </si>
  <si>
    <t>Charge per 1000 MMSs</t>
  </si>
  <si>
    <t>up to 1M</t>
  </si>
  <si>
    <t>1M to 2M</t>
  </si>
  <si>
    <t>2 M to 4 M</t>
  </si>
  <si>
    <t>4 M to 6 M</t>
  </si>
  <si>
    <t>over 6M</t>
  </si>
  <si>
    <t>MMS Size Tiers</t>
  </si>
  <si>
    <t>&gt;1M to 2M</t>
  </si>
  <si>
    <t>&gt;2M to 4M</t>
  </si>
  <si>
    <t>&gt;4M to 6M</t>
  </si>
  <si>
    <t>0KB - 40KB</t>
  </si>
  <si>
    <t>41KB - 150KB</t>
  </si>
  <si>
    <t>151KB - 300KB</t>
  </si>
  <si>
    <t>301KB - 500KB</t>
  </si>
  <si>
    <t>501KB – 600KB</t>
  </si>
  <si>
    <t>1. Price charge per MMSs should be reflected to 3 decimal places.</t>
  </si>
  <si>
    <t>3. All cells must be populated and if no value is inserted it will be regarded as Zero and the services will provided to SARS without charge.</t>
  </si>
  <si>
    <t>Pricing item</t>
  </si>
  <si>
    <t xml:space="preserve">Adjustment to be applied on </t>
  </si>
  <si>
    <t>Notes 
(non-mandatory)</t>
  </si>
  <si>
    <t>Ist Anniversary</t>
  </si>
  <si>
    <t>2nd Anniversary</t>
  </si>
  <si>
    <t>3rd Anniversary</t>
  </si>
  <si>
    <t>4th Anniversary</t>
  </si>
  <si>
    <t>5th Anniversary</t>
  </si>
  <si>
    <t>6th Anniversary</t>
  </si>
  <si>
    <t>SMS Services</t>
  </si>
  <si>
    <t>USSD Services</t>
  </si>
  <si>
    <t>MMS Services</t>
  </si>
  <si>
    <t>1. The Anniversary dates are calculated from the final Date of Signature of the Network Carrier &amp; Infrastructure Services Agreement.</t>
  </si>
  <si>
    <t>2. We are expecting an annual price reduction in this industry; please indicate this on this sheet by entering a negative value.</t>
  </si>
  <si>
    <t>3. The bid award is for 5 years with an option to renew for 2 additional years. For evaluation purpose, only up to 4th anniversary will be applied.</t>
  </si>
  <si>
    <t>4. For labour rates in TS.6 the contract will allow for CPI increases.</t>
  </si>
  <si>
    <t>5. Should you envisage CPI applying to any other services please indicate this  in the Notes column.</t>
  </si>
  <si>
    <t>6. All cells must be populated and if no value is inserted it will be regarded as Zero and the services will provided to SARS without a charge.</t>
  </si>
  <si>
    <t>Monthly Fees</t>
  </si>
  <si>
    <t>SMS Fees</t>
  </si>
  <si>
    <t>SMS Outbound</t>
  </si>
  <si>
    <t>&gt; 8 M to 10M</t>
  </si>
  <si>
    <t>over 10M</t>
  </si>
  <si>
    <t>Peak &gt; 15m</t>
  </si>
  <si>
    <t>Off- Peak &lt;15m</t>
  </si>
  <si>
    <t>1. Charge per SMSs should be reflected to 3 decimal places.</t>
  </si>
  <si>
    <t>2. Current origination patterns based on historical data are as follows:</t>
  </si>
  <si>
    <t>to other Licenced Operators</t>
  </si>
  <si>
    <t>to International Carriers</t>
  </si>
  <si>
    <t>7. Bidders to highlight any discounts applied to the rates quoted.</t>
  </si>
  <si>
    <t>Tender Value SMS &amp; MMS</t>
  </si>
  <si>
    <t xml:space="preserve">1. Bidders in this Tower C: Unified Communication Platform Services that are bidding for ALL Category A must complete all tables in Tabs TC.1 to TC.7. </t>
  </si>
  <si>
    <t>PRICING RESPONSE TEMPLATE</t>
  </si>
  <si>
    <t>SARS RFP NUMBER</t>
  </si>
  <si>
    <t>RFP NAME</t>
  </si>
  <si>
    <t>TOWER</t>
  </si>
  <si>
    <t>BIDDER NAME</t>
  </si>
  <si>
    <r>
      <t xml:space="preserve">Note: All </t>
    </r>
    <r>
      <rPr>
        <b/>
        <sz val="14"/>
        <color rgb="FF92D050"/>
        <rFont val="Aptos Narrow"/>
        <family val="2"/>
        <scheme val="minor"/>
      </rPr>
      <t xml:space="preserve">Green </t>
    </r>
    <r>
      <rPr>
        <b/>
        <sz val="14"/>
        <color rgb="FFFF0000"/>
        <rFont val="Aptos Narrow"/>
        <family val="2"/>
        <scheme val="minor"/>
      </rPr>
      <t>cells to be completed by Bidder unless indicated as "non-mandatory" in the heading.</t>
    </r>
  </si>
  <si>
    <t xml:space="preserve">1. 2 Bidders in this Tower C: Unified Communication Platform Services that are bidding for URL  must complete Tabs TC.3; TC.6 and TC.7. </t>
  </si>
  <si>
    <t xml:space="preserve">1. 1 Bidders in this Tower C: Unified Communication Platform Services that are bidding for SMS AND MMS  must complete Tabs TC.1;TC.2 ;TC.5; TC.6 and TC.7. </t>
  </si>
  <si>
    <t xml:space="preserve">1.3  Bidders in this Tower C: Unified Communication Platform Services that are bidding for USSD  must complete Tabs TC.4; TC.6 and TC.7. </t>
  </si>
  <si>
    <t>Tender Value ALL</t>
  </si>
  <si>
    <t>Tender Value URL</t>
  </si>
  <si>
    <t>Tender Value USSD</t>
  </si>
  <si>
    <t>URL Services</t>
  </si>
  <si>
    <t>Transition Project</t>
  </si>
  <si>
    <t xml:space="preserve">Skill designation </t>
  </si>
  <si>
    <t>Standard Rate</t>
  </si>
  <si>
    <t>After-hours Rate</t>
  </si>
  <si>
    <t>Standby Rate: Office Hours</t>
  </si>
  <si>
    <t>Standby Rate: After-Hours</t>
  </si>
  <si>
    <t>Project Manager</t>
  </si>
  <si>
    <t>Technical Specialist</t>
  </si>
  <si>
    <t xml:space="preserve">1. The per Day rate above must be for an 8 (eight) hour day.
</t>
  </si>
  <si>
    <t xml:space="preserve">2. The per Month rate must be for a calendar month of Business Days of 8 (eight) hours per day. </t>
  </si>
  <si>
    <t>3. After-hours rates are applicable on weekends, public holidays and before 08h00 and after 17h00 on working days.</t>
  </si>
  <si>
    <t>4. Standby rates: After Hours are applicable on weekends, public holidays and before 08h00 and after 17h00 on working days.</t>
  </si>
  <si>
    <t>7. Bidders are allowed to add any other skill designation not mentioned above that may be required during the duration of the contract.</t>
  </si>
  <si>
    <t>5. For evaluation purposes &gt;4M to 6M rates will be used for calculation. The invoice billing will be based on actual volume consumption at an applicable rate.</t>
  </si>
  <si>
    <t>3. Based on the historical avarage data monthly volumes vary dramatically: Indicative peak volumes are currently 31 million SMSs per month and off peak season volumes are 20 million SMSs per month .</t>
  </si>
  <si>
    <t>4. The Estimate annual volumes are based on the current volumes of 319m and escalated by 20% year on year for the purpose of tender evaluation only.</t>
  </si>
  <si>
    <r>
      <t xml:space="preserve">8. The off peak volumes &lt;15m are calculated using </t>
    </r>
    <r>
      <rPr>
        <b/>
        <sz val="10"/>
        <rFont val="Aptos Narrow"/>
        <family val="2"/>
        <scheme val="minor"/>
      </rPr>
      <t>up to 2M</t>
    </r>
    <r>
      <rPr>
        <sz val="10"/>
        <rFont val="Aptos Narrow"/>
        <family val="2"/>
        <scheme val="minor"/>
      </rPr>
      <t xml:space="preserve"> rates for evaluation purposes. Peak volumes &gt;15m are calculated using above 10m rates for evaluation purposes.The invoice billing will be based on actual volume consumption at an applicable rate.</t>
    </r>
  </si>
  <si>
    <t xml:space="preserve">3. Historically indicates that the peak volumes are high during annual filling season </t>
  </si>
  <si>
    <t>4. For evaluation purposes 0KB-40KB rates will be applied. The invoice billing will be based on actual volume consumption at an applicable rate.</t>
  </si>
  <si>
    <t>Rate per Hour
Incl. Vat</t>
  </si>
  <si>
    <t>Rate per Month
Incl. Vat</t>
  </si>
  <si>
    <t>Rate per Day
Incl. Vat</t>
  </si>
  <si>
    <t xml:space="preserve"> Template TC.1- Transition Project - SMS Carrier</t>
  </si>
  <si>
    <t>Template TC.2 - SMS Carrier Services</t>
  </si>
  <si>
    <t xml:space="preserve"> Template TC.3- URL Shortener</t>
  </si>
  <si>
    <t>Template TC.4- USSD Carrier Services</t>
  </si>
  <si>
    <t>Template TC.5 - MMS Carrier Services</t>
  </si>
  <si>
    <t xml:space="preserve">TemplateTC.6 - Personnel rates </t>
  </si>
  <si>
    <r>
      <t xml:space="preserve">5. ALL PRICES MUST BE QUOTED </t>
    </r>
    <r>
      <rPr>
        <b/>
        <u/>
        <sz val="10"/>
        <color rgb="FFFF0000"/>
        <rFont val="Aptos Narrow"/>
        <family val="2"/>
        <scheme val="minor"/>
      </rPr>
      <t xml:space="preserve">INCLUSIVE </t>
    </r>
    <r>
      <rPr>
        <b/>
        <sz val="10"/>
        <color rgb="FFFF0000"/>
        <rFont val="Aptos Narrow"/>
        <family val="2"/>
        <scheme val="minor"/>
      </rPr>
      <t xml:space="preserve">OF VAT AND THE PROPOSAL SHOULD BE VALID FOR 180 DAYS FROM CLOSING DATE OF TENDER. </t>
    </r>
  </si>
  <si>
    <t>Vat</t>
  </si>
  <si>
    <t>Monthly Service Fees
Incl. Vat</t>
  </si>
  <si>
    <t>Monthly Service Fees
Excl. Vat</t>
  </si>
  <si>
    <t>Charge per MMSs (Rate Excl. Vat)</t>
  </si>
  <si>
    <t>Total Excl. Vat</t>
  </si>
  <si>
    <t>Total Incl. Vat</t>
  </si>
  <si>
    <t>Charge per USSD
Excl. Vat</t>
  </si>
  <si>
    <t>Rate per link
Excl. Vat</t>
  </si>
  <si>
    <t>Charge per SMSs
Excl. Vat</t>
  </si>
  <si>
    <t>Total Charge
Excl. Vat</t>
  </si>
  <si>
    <t>Total Charge
Incl. Vat</t>
  </si>
  <si>
    <r>
      <t xml:space="preserve">4. ALL PRICES MUST BE QUOTED </t>
    </r>
    <r>
      <rPr>
        <b/>
        <u/>
        <sz val="12"/>
        <color rgb="FFFF0000"/>
        <rFont val="Aptos Narrow"/>
        <family val="2"/>
        <scheme val="minor"/>
      </rPr>
      <t xml:space="preserve">EXCLUSIVE </t>
    </r>
    <r>
      <rPr>
        <b/>
        <sz val="12"/>
        <color rgb="FFFF0000"/>
        <rFont val="Aptos Narrow"/>
        <family val="2"/>
        <scheme val="minor"/>
      </rPr>
      <t xml:space="preserve">OF VAT AND THE PROPOSAL SHOULD BE VALID FOR 180 DAYS FROM CLOSING DATE OF TENDER. </t>
    </r>
  </si>
  <si>
    <r>
      <t xml:space="preserve">2. ALL PRICES MUST BE QUOTED </t>
    </r>
    <r>
      <rPr>
        <b/>
        <u/>
        <sz val="11"/>
        <color rgb="FFFF0000"/>
        <rFont val="Aptos Narrow"/>
        <family val="2"/>
        <scheme val="minor"/>
      </rPr>
      <t>EXCLUSIVE</t>
    </r>
    <r>
      <rPr>
        <b/>
        <sz val="11"/>
        <color rgb="FFFF0000"/>
        <rFont val="Aptos Narrow"/>
        <family val="2"/>
        <scheme val="minor"/>
      </rPr>
      <t xml:space="preserve"> OF VAT AND THE PROPOSAL SHOULD BE VALID FOR 180 DAYS FROM CLOSING DATE OF TENDER. </t>
    </r>
  </si>
  <si>
    <r>
      <t xml:space="preserve">3. ALL PRICES MUST BE QUOTED </t>
    </r>
    <r>
      <rPr>
        <b/>
        <u/>
        <sz val="11"/>
        <color rgb="FFFF0000"/>
        <rFont val="Aptos Narrow"/>
        <family val="2"/>
        <scheme val="minor"/>
      </rPr>
      <t xml:space="preserve">EXCLUSIVE </t>
    </r>
    <r>
      <rPr>
        <b/>
        <sz val="11"/>
        <color rgb="FFFF0000"/>
        <rFont val="Aptos Narrow"/>
        <family val="2"/>
        <scheme val="minor"/>
      </rPr>
      <t xml:space="preserve">OF VAT AND THE PROPOSAL SHOULD BE VALID FOR 180 DAYS FROM CLOSING DATE OF TENDER. </t>
    </r>
  </si>
  <si>
    <r>
      <t xml:space="preserve">5. ALL PRICES MUST BE QUOTED </t>
    </r>
    <r>
      <rPr>
        <b/>
        <u/>
        <sz val="11"/>
        <color rgb="FFFF0000"/>
        <rFont val="Aptos Narrow"/>
        <family val="2"/>
        <scheme val="minor"/>
      </rPr>
      <t xml:space="preserve">EXCLUSIVE </t>
    </r>
    <r>
      <rPr>
        <b/>
        <sz val="11"/>
        <color rgb="FFFF0000"/>
        <rFont val="Aptos Narrow"/>
        <family val="2"/>
        <scheme val="minor"/>
      </rPr>
      <t xml:space="preserve">OF VAT AND THE PROPOSAL SHOULD BE VALID FOR 180 DAYS FROM CLOSING DATE OF TENDER. </t>
    </r>
  </si>
  <si>
    <r>
      <t xml:space="preserve">3.ALL PRICES MUST BE QUOTED </t>
    </r>
    <r>
      <rPr>
        <b/>
        <u/>
        <sz val="11"/>
        <color rgb="FFFF0000"/>
        <rFont val="Aptos Narrow"/>
        <family val="2"/>
        <scheme val="minor"/>
      </rPr>
      <t xml:space="preserve">EXCLUSIVE </t>
    </r>
    <r>
      <rPr>
        <b/>
        <sz val="11"/>
        <color rgb="FFFF0000"/>
        <rFont val="Aptos Narrow"/>
        <family val="2"/>
        <scheme val="minor"/>
      </rPr>
      <t xml:space="preserve">OF VAT AND THE PROPOSAL SHOULD BE VALID FOR 180 DAYS FROM CLOSING DATE OF TENDER. </t>
    </r>
  </si>
  <si>
    <r>
      <t>3.ALL PRICES MUST BE QUOTED EXCLUSIVE</t>
    </r>
    <r>
      <rPr>
        <b/>
        <u/>
        <sz val="11"/>
        <color rgb="FFFF0000"/>
        <rFont val="Aptos Narrow"/>
        <family val="2"/>
        <scheme val="minor"/>
      </rPr>
      <t xml:space="preserve"> </t>
    </r>
    <r>
      <rPr>
        <b/>
        <sz val="11"/>
        <color rgb="FFFF0000"/>
        <rFont val="Aptos Narrow"/>
        <family val="2"/>
        <scheme val="minor"/>
      </rPr>
      <t>OF VAT AND THE PROPOSAL SHOULD BE VALID FOR 180 DAYS FROM CLOSING DATE OF TENDER; THIS EXCLUDES TAB TC.6 (PERSONNEL RATES)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</si>
</sst>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R&quot;\ #,##0.00;&quot;R&quot;\ \-#,##0.00"/>
    <numFmt numFmtId="44" formatCode="_ &quot;R&quot;\ * #,##0.00_ ;_ &quot;R&quot;\ * \-#,##0.00_ ;_ &quot;R&quot;\ * &quot;-&quot;??_ ;_ @_ "/>
    <numFmt numFmtId="43" formatCode="_ * #,##0.00_ ;_ * \-#,##0.00_ ;_ * &quot;-&quot;??_ ;_ @_ "/>
    <numFmt numFmtId="164" formatCode="&quot;R&quot;\ #,##0.00"/>
    <numFmt numFmtId="165" formatCode=";;;"/>
    <numFmt numFmtId="166" formatCode="&quot;R&quot;\ #,##0"/>
    <numFmt numFmtId="167" formatCode="&quot;R&quot;\ #,##0.000"/>
    <numFmt numFmtId="168" formatCode="_ * #,##0_ ;_ * \-#,##0_ ;_ * &quot;-&quot;??_ ;_ @_ "/>
    <numFmt numFmtId="169" formatCode="0.000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b/>
      <sz val="14"/>
      <name val="Aptos Narrow"/>
      <family val="2"/>
      <scheme val="minor"/>
    </font>
    <font>
      <b/>
      <u/>
      <sz val="10"/>
      <name val="Aptos Narrow"/>
      <family val="2"/>
      <scheme val="minor"/>
    </font>
    <font>
      <b/>
      <i/>
      <u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6"/>
      <name val="Aptos Narrow"/>
      <family val="2"/>
      <scheme val="minor"/>
    </font>
    <font>
      <b/>
      <sz val="20"/>
      <name val="Aptos Narrow"/>
      <family val="2"/>
      <scheme val="minor"/>
    </font>
    <font>
      <b/>
      <sz val="16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rgb="FF92D050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sz val="14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u/>
      <sz val="10"/>
      <color rgb="FFFF0000"/>
      <name val="Aptos Narrow"/>
      <family val="2"/>
      <scheme val="minor"/>
    </font>
    <font>
      <b/>
      <u/>
      <sz val="12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u/>
      <sz val="12"/>
      <color rgb="FFFF0000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2">
    <xf numFmtId="0" fontId="0" fillId="0" borderId="0" xfId="0"/>
    <xf numFmtId="0" fontId="0" fillId="0" borderId="0" xfId="0" applyProtection="1"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2" fillId="3" borderId="1" xfId="0" applyFont="1" applyFill="1" applyBorder="1" applyProtection="1">
      <protection hidden="1"/>
    </xf>
    <xf numFmtId="0" fontId="4" fillId="4" borderId="1" xfId="0" applyFont="1" applyFill="1" applyBorder="1" applyAlignment="1" applyProtection="1">
      <alignment horizontal="center"/>
      <protection hidden="1"/>
    </xf>
    <xf numFmtId="0" fontId="4" fillId="0" borderId="1" xfId="0" applyFont="1" applyBorder="1" applyProtection="1">
      <protection hidden="1"/>
    </xf>
    <xf numFmtId="7" fontId="0" fillId="0" borderId="1" xfId="0" applyNumberFormat="1" applyBorder="1" applyProtection="1">
      <protection hidden="1"/>
    </xf>
    <xf numFmtId="0" fontId="0" fillId="0" borderId="1" xfId="0" applyBorder="1" applyProtection="1">
      <protection hidden="1"/>
    </xf>
    <xf numFmtId="0" fontId="4" fillId="4" borderId="1" xfId="0" applyFont="1" applyFill="1" applyBorder="1" applyProtection="1">
      <protection hidden="1"/>
    </xf>
    <xf numFmtId="7" fontId="0" fillId="4" borderId="1" xfId="0" applyNumberFormat="1" applyFill="1" applyBorder="1" applyProtection="1">
      <protection hidden="1"/>
    </xf>
    <xf numFmtId="164" fontId="2" fillId="0" borderId="3" xfId="0" applyNumberFormat="1" applyFont="1" applyBorder="1" applyProtection="1">
      <protection hidden="1"/>
    </xf>
    <xf numFmtId="164" fontId="0" fillId="0" borderId="1" xfId="0" applyNumberFormat="1" applyBorder="1" applyProtection="1">
      <protection hidden="1"/>
    </xf>
    <xf numFmtId="164" fontId="0" fillId="0" borderId="0" xfId="0" applyNumberFormat="1"/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5" borderId="1" xfId="0" applyFont="1" applyFill="1" applyBorder="1" applyAlignment="1" applyProtection="1">
      <alignment horizontal="center"/>
      <protection hidden="1"/>
    </xf>
    <xf numFmtId="0" fontId="4" fillId="6" borderId="1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top"/>
      <protection hidden="1"/>
    </xf>
    <xf numFmtId="165" fontId="4" fillId="0" borderId="0" xfId="1" applyNumberFormat="1" applyFont="1" applyProtection="1">
      <protection hidden="1"/>
    </xf>
    <xf numFmtId="0" fontId="4" fillId="0" borderId="0" xfId="0" applyFont="1" applyAlignment="1" applyProtection="1">
      <alignment horizontal="left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9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vertical="center" wrapText="1"/>
      <protection hidden="1"/>
    </xf>
    <xf numFmtId="7" fontId="4" fillId="7" borderId="1" xfId="2" applyNumberFormat="1" applyFont="1" applyFill="1" applyBorder="1" applyProtection="1">
      <protection locked="0"/>
    </xf>
    <xf numFmtId="0" fontId="6" fillId="0" borderId="0" xfId="0" applyFont="1" applyProtection="1">
      <protection hidden="1"/>
    </xf>
    <xf numFmtId="0" fontId="4" fillId="0" borderId="0" xfId="0" applyFont="1"/>
    <xf numFmtId="166" fontId="3" fillId="0" borderId="0" xfId="0" applyNumberFormat="1" applyFont="1" applyAlignment="1" applyProtection="1">
      <alignment horizontal="center"/>
      <protection hidden="1"/>
    </xf>
    <xf numFmtId="166" fontId="4" fillId="0" borderId="0" xfId="0" applyNumberFormat="1" applyFo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7" borderId="1" xfId="2" applyNumberFormat="1" applyFont="1" applyFill="1" applyBorder="1" applyProtection="1">
      <protection locked="0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0" xfId="0" applyNumberFormat="1" applyFont="1" applyProtection="1">
      <protection hidden="1"/>
    </xf>
    <xf numFmtId="0" fontId="4" fillId="9" borderId="1" xfId="0" applyFont="1" applyFill="1" applyBorder="1" applyProtection="1">
      <protection hidden="1"/>
    </xf>
    <xf numFmtId="166" fontId="4" fillId="0" borderId="0" xfId="1" applyNumberFormat="1" applyFont="1" applyFill="1" applyProtection="1">
      <protection hidden="1"/>
    </xf>
    <xf numFmtId="0" fontId="3" fillId="4" borderId="1" xfId="0" applyFont="1" applyFill="1" applyBorder="1" applyProtection="1">
      <protection hidden="1"/>
    </xf>
    <xf numFmtId="168" fontId="4" fillId="0" borderId="2" xfId="1" applyNumberFormat="1" applyFont="1" applyBorder="1" applyProtection="1">
      <protection hidden="1"/>
    </xf>
    <xf numFmtId="168" fontId="4" fillId="0" borderId="1" xfId="1" applyNumberFormat="1" applyFont="1" applyBorder="1" applyProtection="1">
      <protection hidden="1"/>
    </xf>
    <xf numFmtId="168" fontId="3" fillId="0" borderId="1" xfId="0" applyNumberFormat="1" applyFont="1" applyBorder="1" applyProtection="1">
      <protection hidden="1"/>
    </xf>
    <xf numFmtId="164" fontId="4" fillId="0" borderId="1" xfId="1" applyNumberFormat="1" applyFont="1" applyBorder="1" applyProtection="1">
      <protection hidden="1"/>
    </xf>
    <xf numFmtId="164" fontId="3" fillId="0" borderId="1" xfId="1" applyNumberFormat="1" applyFont="1" applyBorder="1" applyProtection="1">
      <protection hidden="1"/>
    </xf>
    <xf numFmtId="43" fontId="4" fillId="0" borderId="0" xfId="1" applyFont="1" applyProtection="1">
      <protection hidden="1"/>
    </xf>
    <xf numFmtId="0" fontId="3" fillId="0" borderId="0" xfId="0" applyFont="1" applyProtection="1">
      <protection hidden="1"/>
    </xf>
    <xf numFmtId="43" fontId="4" fillId="0" borderId="0" xfId="1" applyFont="1" applyBorder="1" applyProtection="1">
      <protection hidden="1"/>
    </xf>
    <xf numFmtId="43" fontId="4" fillId="0" borderId="0" xfId="0" applyNumberFormat="1" applyFont="1" applyAlignment="1" applyProtection="1">
      <alignment horizontal="center"/>
      <protection hidden="1"/>
    </xf>
    <xf numFmtId="43" fontId="4" fillId="0" borderId="0" xfId="0" applyNumberFormat="1" applyFont="1" applyProtection="1">
      <protection hidden="1"/>
    </xf>
    <xf numFmtId="43" fontId="3" fillId="0" borderId="0" xfId="0" applyNumberFormat="1" applyFont="1" applyProtection="1">
      <protection hidden="1"/>
    </xf>
    <xf numFmtId="166" fontId="4" fillId="0" borderId="0" xfId="0" applyNumberFormat="1" applyFont="1"/>
    <xf numFmtId="0" fontId="9" fillId="0" borderId="1" xfId="0" applyFont="1" applyBorder="1" applyProtection="1">
      <protection hidden="1"/>
    </xf>
    <xf numFmtId="0" fontId="11" fillId="0" borderId="0" xfId="0" applyFont="1" applyProtection="1">
      <protection hidden="1"/>
    </xf>
    <xf numFmtId="0" fontId="4" fillId="10" borderId="0" xfId="0" applyFont="1" applyFill="1" applyProtection="1">
      <protection hidden="1"/>
    </xf>
    <xf numFmtId="0" fontId="3" fillId="10" borderId="0" xfId="0" applyFont="1" applyFill="1" applyProtection="1">
      <protection hidden="1"/>
    </xf>
    <xf numFmtId="9" fontId="4" fillId="10" borderId="0" xfId="0" applyNumberFormat="1" applyFont="1" applyFill="1" applyProtection="1">
      <protection hidden="1"/>
    </xf>
    <xf numFmtId="10" fontId="4" fillId="10" borderId="0" xfId="0" applyNumberFormat="1" applyFont="1" applyFill="1" applyProtection="1">
      <protection hidden="1"/>
    </xf>
    <xf numFmtId="10" fontId="11" fillId="0" borderId="0" xfId="3" applyNumberFormat="1" applyFont="1" applyFill="1" applyProtection="1">
      <protection hidden="1"/>
    </xf>
    <xf numFmtId="169" fontId="11" fillId="0" borderId="0" xfId="0" applyNumberFormat="1" applyFont="1" applyProtection="1">
      <protection hidden="1"/>
    </xf>
    <xf numFmtId="0" fontId="9" fillId="0" borderId="0" xfId="0" applyFont="1" applyProtection="1">
      <protection hidden="1"/>
    </xf>
    <xf numFmtId="0" fontId="4" fillId="10" borderId="1" xfId="0" applyFont="1" applyFill="1" applyBorder="1" applyProtection="1">
      <protection hidden="1"/>
    </xf>
    <xf numFmtId="167" fontId="4" fillId="7" borderId="1" xfId="2" applyNumberFormat="1" applyFont="1" applyFill="1" applyBorder="1" applyProtection="1">
      <protection hidden="1"/>
    </xf>
    <xf numFmtId="0" fontId="3" fillId="0" borderId="11" xfId="0" applyFont="1" applyBorder="1" applyProtection="1">
      <protection hidden="1"/>
    </xf>
    <xf numFmtId="167" fontId="4" fillId="8" borderId="11" xfId="2" applyNumberFormat="1" applyFont="1" applyFill="1" applyBorder="1" applyAlignment="1" applyProtection="1">
      <protection locked="0"/>
    </xf>
    <xf numFmtId="168" fontId="4" fillId="4" borderId="2" xfId="1" applyNumberFormat="1" applyFont="1" applyFill="1" applyBorder="1" applyProtection="1">
      <protection hidden="1"/>
    </xf>
    <xf numFmtId="168" fontId="4" fillId="4" borderId="1" xfId="1" applyNumberFormat="1" applyFont="1" applyFill="1" applyBorder="1" applyProtection="1">
      <protection hidden="1"/>
    </xf>
    <xf numFmtId="168" fontId="3" fillId="4" borderId="1" xfId="0" applyNumberFormat="1" applyFont="1" applyFill="1" applyBorder="1" applyProtection="1">
      <protection hidden="1"/>
    </xf>
    <xf numFmtId="164" fontId="4" fillId="4" borderId="1" xfId="1" applyNumberFormat="1" applyFont="1" applyFill="1" applyBorder="1" applyProtection="1">
      <protection hidden="1"/>
    </xf>
    <xf numFmtId="43" fontId="4" fillId="4" borderId="0" xfId="1" applyFont="1" applyFill="1" applyProtection="1">
      <protection hidden="1"/>
    </xf>
    <xf numFmtId="0" fontId="4" fillId="4" borderId="0" xfId="0" applyFont="1" applyFill="1" applyProtection="1">
      <protection hidden="1"/>
    </xf>
    <xf numFmtId="0" fontId="2" fillId="0" borderId="1" xfId="0" applyFont="1" applyBorder="1" applyProtection="1"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12" fillId="0" borderId="0" xfId="0" applyFont="1" applyProtection="1">
      <protection hidden="1"/>
    </xf>
    <xf numFmtId="0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wrapText="1"/>
      <protection hidden="1"/>
    </xf>
    <xf numFmtId="10" fontId="4" fillId="7" borderId="1" xfId="2" applyNumberFormat="1" applyFont="1" applyFill="1" applyBorder="1" applyProtection="1">
      <protection locked="0"/>
    </xf>
    <xf numFmtId="166" fontId="5" fillId="0" borderId="0" xfId="0" applyNumberFormat="1" applyFont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0" fillId="4" borderId="0" xfId="0" applyFill="1" applyProtection="1">
      <protection hidden="1"/>
    </xf>
    <xf numFmtId="0" fontId="4" fillId="4" borderId="0" xfId="0" applyFont="1" applyFill="1"/>
    <xf numFmtId="0" fontId="0" fillId="4" borderId="0" xfId="0" applyFill="1"/>
    <xf numFmtId="0" fontId="3" fillId="4" borderId="14" xfId="0" applyFont="1" applyFill="1" applyBorder="1" applyProtection="1">
      <protection hidden="1"/>
    </xf>
    <xf numFmtId="43" fontId="11" fillId="0" borderId="0" xfId="0" applyNumberFormat="1" applyFont="1" applyProtection="1">
      <protection hidden="1"/>
    </xf>
    <xf numFmtId="43" fontId="0" fillId="0" borderId="0" xfId="0" applyNumberFormat="1" applyProtection="1">
      <protection hidden="1"/>
    </xf>
    <xf numFmtId="9" fontId="4" fillId="0" borderId="0" xfId="3" applyFont="1" applyProtection="1">
      <protection hidden="1"/>
    </xf>
    <xf numFmtId="0" fontId="4" fillId="0" borderId="0" xfId="0" applyFont="1" applyAlignment="1" applyProtection="1">
      <alignment horizontal="left" indent="2"/>
      <protection hidden="1"/>
    </xf>
    <xf numFmtId="0" fontId="4" fillId="4" borderId="0" xfId="0" applyFont="1" applyFill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13" fillId="0" borderId="16" xfId="0" applyFont="1" applyBorder="1" applyProtection="1">
      <protection hidden="1"/>
    </xf>
    <xf numFmtId="0" fontId="13" fillId="0" borderId="15" xfId="0" applyFont="1" applyBorder="1" applyProtection="1">
      <protection hidden="1"/>
    </xf>
    <xf numFmtId="0" fontId="13" fillId="0" borderId="17" xfId="0" applyFont="1" applyBorder="1" applyProtection="1">
      <protection hidden="1"/>
    </xf>
    <xf numFmtId="0" fontId="13" fillId="0" borderId="0" xfId="0" applyFont="1" applyProtection="1">
      <protection hidden="1"/>
    </xf>
    <xf numFmtId="0" fontId="13" fillId="0" borderId="18" xfId="0" applyFont="1" applyBorder="1" applyProtection="1">
      <protection hidden="1"/>
    </xf>
    <xf numFmtId="0" fontId="13" fillId="0" borderId="19" xfId="0" applyFont="1" applyBorder="1" applyProtection="1">
      <protection hidden="1"/>
    </xf>
    <xf numFmtId="0" fontId="15" fillId="0" borderId="20" xfId="0" applyFont="1" applyBorder="1" applyAlignment="1" applyProtection="1">
      <alignment horizontal="center"/>
      <protection hidden="1"/>
    </xf>
    <xf numFmtId="0" fontId="13" fillId="0" borderId="0" xfId="0" applyFont="1" applyAlignment="1" applyProtection="1">
      <alignment horizontal="left"/>
      <protection hidden="1"/>
    </xf>
    <xf numFmtId="0" fontId="15" fillId="8" borderId="20" xfId="0" applyFont="1" applyFill="1" applyBorder="1" applyAlignment="1" applyProtection="1">
      <alignment horizontal="center"/>
      <protection locked="0"/>
    </xf>
    <xf numFmtId="0" fontId="13" fillId="0" borderId="21" xfId="0" applyFont="1" applyBorder="1" applyProtection="1">
      <protection hidden="1"/>
    </xf>
    <xf numFmtId="0" fontId="13" fillId="0" borderId="22" xfId="0" applyFont="1" applyBorder="1" applyProtection="1">
      <protection hidden="1"/>
    </xf>
    <xf numFmtId="0" fontId="13" fillId="0" borderId="23" xfId="0" applyFont="1" applyBorder="1" applyProtection="1">
      <protection hidden="1"/>
    </xf>
    <xf numFmtId="0" fontId="16" fillId="4" borderId="0" xfId="0" applyFont="1" applyFill="1" applyProtection="1">
      <protection hidden="1"/>
    </xf>
    <xf numFmtId="0" fontId="18" fillId="4" borderId="0" xfId="0" applyFont="1" applyFill="1" applyProtection="1">
      <protection hidden="1"/>
    </xf>
    <xf numFmtId="0" fontId="4" fillId="11" borderId="0" xfId="0" applyFont="1" applyFill="1" applyProtection="1">
      <protection hidden="1"/>
    </xf>
    <xf numFmtId="0" fontId="4" fillId="11" borderId="0" xfId="0" applyFont="1" applyFill="1" applyAlignment="1" applyProtection="1">
      <alignment horizontal="left" indent="2"/>
      <protection hidden="1"/>
    </xf>
    <xf numFmtId="9" fontId="4" fillId="11" borderId="0" xfId="3" applyFont="1" applyFill="1" applyProtection="1">
      <protection hidden="1"/>
    </xf>
    <xf numFmtId="0" fontId="11" fillId="0" borderId="0" xfId="0" applyFont="1"/>
    <xf numFmtId="165" fontId="4" fillId="0" borderId="0" xfId="1" applyNumberFormat="1" applyFont="1" applyFill="1" applyProtection="1">
      <protection hidden="1"/>
    </xf>
    <xf numFmtId="165" fontId="19" fillId="0" borderId="0" xfId="1" applyNumberFormat="1" applyFont="1" applyFill="1" applyProtection="1">
      <protection hidden="1"/>
    </xf>
    <xf numFmtId="0" fontId="19" fillId="0" borderId="0" xfId="0" applyFont="1" applyProtection="1">
      <protection hidden="1"/>
    </xf>
    <xf numFmtId="164" fontId="4" fillId="7" borderId="1" xfId="2" applyNumberFormat="1" applyFont="1" applyFill="1" applyBorder="1" applyProtection="1">
      <protection locked="0"/>
    </xf>
    <xf numFmtId="0" fontId="4" fillId="0" borderId="4" xfId="0" applyFont="1" applyBorder="1" applyProtection="1">
      <protection hidden="1"/>
    </xf>
    <xf numFmtId="0" fontId="4" fillId="7" borderId="1" xfId="2" applyNumberFormat="1" applyFont="1" applyFill="1" applyBorder="1" applyAlignment="1" applyProtection="1">
      <alignment horizontal="left"/>
      <protection locked="0"/>
    </xf>
    <xf numFmtId="10" fontId="4" fillId="0" borderId="0" xfId="3" applyNumberFormat="1" applyFont="1" applyFill="1" applyProtection="1">
      <protection hidden="1"/>
    </xf>
    <xf numFmtId="168" fontId="10" fillId="0" borderId="0" xfId="0" applyNumberFormat="1" applyFont="1" applyProtection="1">
      <protection hidden="1"/>
    </xf>
    <xf numFmtId="43" fontId="4" fillId="0" borderId="0" xfId="3" applyNumberFormat="1" applyFont="1" applyFill="1" applyProtection="1">
      <protection hidden="1"/>
    </xf>
    <xf numFmtId="0" fontId="4" fillId="4" borderId="1" xfId="0" applyFont="1" applyFill="1" applyBorder="1" applyAlignment="1" applyProtection="1">
      <alignment horizontal="left" wrapText="1"/>
      <protection locked="0"/>
    </xf>
    <xf numFmtId="0" fontId="9" fillId="0" borderId="1" xfId="0" applyFont="1" applyBorder="1" applyAlignment="1" applyProtection="1">
      <alignment horizontal="center"/>
      <protection hidden="1"/>
    </xf>
    <xf numFmtId="167" fontId="4" fillId="8" borderId="1" xfId="2" applyNumberFormat="1" applyFont="1" applyFill="1" applyBorder="1" applyAlignment="1" applyProtection="1">
      <protection locked="0"/>
    </xf>
    <xf numFmtId="167" fontId="0" fillId="0" borderId="1" xfId="0" applyNumberFormat="1" applyBorder="1" applyProtection="1">
      <protection hidden="1"/>
    </xf>
    <xf numFmtId="0" fontId="9" fillId="4" borderId="1" xfId="0" applyFont="1" applyFill="1" applyBorder="1" applyProtection="1">
      <protection hidden="1"/>
    </xf>
    <xf numFmtId="164" fontId="9" fillId="4" borderId="1" xfId="1" applyNumberFormat="1" applyFont="1" applyFill="1" applyBorder="1" applyProtection="1">
      <protection hidden="1"/>
    </xf>
    <xf numFmtId="0" fontId="9" fillId="4" borderId="14" xfId="0" applyFont="1" applyFill="1" applyBorder="1" applyProtection="1">
      <protection hidden="1"/>
    </xf>
    <xf numFmtId="164" fontId="9" fillId="4" borderId="14" xfId="1" applyNumberFormat="1" applyFont="1" applyFill="1" applyBorder="1" applyProtection="1">
      <protection hidden="1"/>
    </xf>
    <xf numFmtId="0" fontId="3" fillId="12" borderId="1" xfId="0" applyFont="1" applyFill="1" applyBorder="1" applyProtection="1">
      <protection hidden="1"/>
    </xf>
    <xf numFmtId="0" fontId="3" fillId="12" borderId="2" xfId="0" applyFont="1" applyFill="1" applyBorder="1" applyAlignment="1" applyProtection="1">
      <alignment horizontal="center"/>
      <protection hidden="1"/>
    </xf>
    <xf numFmtId="0" fontId="3" fillId="12" borderId="1" xfId="0" applyFont="1" applyFill="1" applyBorder="1" applyAlignment="1" applyProtection="1">
      <alignment horizontal="center"/>
      <protection hidden="1"/>
    </xf>
    <xf numFmtId="0" fontId="9" fillId="12" borderId="1" xfId="0" applyFont="1" applyFill="1" applyBorder="1" applyProtection="1">
      <protection hidden="1"/>
    </xf>
    <xf numFmtId="0" fontId="9" fillId="12" borderId="2" xfId="0" applyFont="1" applyFill="1" applyBorder="1" applyAlignment="1" applyProtection="1">
      <alignment horizontal="center"/>
      <protection hidden="1"/>
    </xf>
    <xf numFmtId="0" fontId="9" fillId="12" borderId="1" xfId="0" applyFont="1" applyFill="1" applyBorder="1" applyAlignment="1" applyProtection="1">
      <alignment horizontal="center"/>
      <protection hidden="1"/>
    </xf>
    <xf numFmtId="0" fontId="9" fillId="12" borderId="1" xfId="0" applyFont="1" applyFill="1" applyBorder="1" applyAlignment="1" applyProtection="1">
      <alignment horizontal="center" wrapText="1"/>
      <protection hidden="1"/>
    </xf>
    <xf numFmtId="0" fontId="3" fillId="12" borderId="5" xfId="0" applyFont="1" applyFill="1" applyBorder="1" applyAlignment="1" applyProtection="1">
      <alignment horizontal="center" vertical="center" wrapText="1"/>
      <protection hidden="1"/>
    </xf>
    <xf numFmtId="0" fontId="3" fillId="12" borderId="8" xfId="0" applyFont="1" applyFill="1" applyBorder="1" applyAlignment="1" applyProtection="1">
      <alignment horizontal="center" vertical="center"/>
      <protection hidden="1"/>
    </xf>
    <xf numFmtId="0" fontId="3" fillId="12" borderId="9" xfId="0" applyFont="1" applyFill="1" applyBorder="1" applyAlignment="1" applyProtection="1">
      <alignment horizontal="center" vertical="center"/>
      <protection hidden="1"/>
    </xf>
    <xf numFmtId="0" fontId="3" fillId="12" borderId="10" xfId="0" applyFont="1" applyFill="1" applyBorder="1" applyAlignment="1" applyProtection="1">
      <alignment horizontal="center" vertical="center"/>
      <protection hidden="1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3" fillId="1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12" borderId="1" xfId="0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Border="1" applyAlignment="1" applyProtection="1">
      <alignment horizontal="right"/>
      <protection hidden="1"/>
    </xf>
    <xf numFmtId="167" fontId="4" fillId="0" borderId="1" xfId="0" applyNumberFormat="1" applyFont="1" applyBorder="1" applyAlignment="1" applyProtection="1">
      <alignment horizontal="right"/>
      <protection hidden="1"/>
    </xf>
    <xf numFmtId="0" fontId="22" fillId="0" borderId="0" xfId="0" applyFont="1" applyProtection="1">
      <protection hidden="1"/>
    </xf>
    <xf numFmtId="167" fontId="4" fillId="7" borderId="1" xfId="2" applyNumberFormat="1" applyFont="1" applyFill="1" applyBorder="1" applyAlignment="1" applyProtection="1">
      <alignment horizontal="right"/>
      <protection locked="0"/>
    </xf>
    <xf numFmtId="44" fontId="4" fillId="0" borderId="1" xfId="0" applyNumberFormat="1" applyFont="1" applyBorder="1" applyAlignment="1" applyProtection="1">
      <alignment horizontal="right"/>
      <protection hidden="1"/>
    </xf>
    <xf numFmtId="7" fontId="4" fillId="0" borderId="1" xfId="0" applyNumberFormat="1" applyFont="1" applyBorder="1" applyProtection="1">
      <protection hidden="1"/>
    </xf>
    <xf numFmtId="0" fontId="0" fillId="13" borderId="1" xfId="0" applyFill="1" applyBorder="1" applyProtection="1">
      <protection hidden="1"/>
    </xf>
    <xf numFmtId="7" fontId="0" fillId="13" borderId="1" xfId="0" applyNumberFormat="1" applyFill="1" applyBorder="1" applyProtection="1">
      <protection hidden="1"/>
    </xf>
    <xf numFmtId="43" fontId="0" fillId="13" borderId="1" xfId="0" applyNumberFormat="1" applyFill="1" applyBorder="1" applyProtection="1">
      <protection hidden="1"/>
    </xf>
    <xf numFmtId="44" fontId="0" fillId="0" borderId="1" xfId="0" applyNumberFormat="1" applyBorder="1" applyProtection="1">
      <protection hidden="1"/>
    </xf>
    <xf numFmtId="0" fontId="23" fillId="0" borderId="0" xfId="0" applyFont="1" applyProtection="1">
      <protection hidden="1"/>
    </xf>
    <xf numFmtId="167" fontId="4" fillId="0" borderId="1" xfId="0" applyNumberFormat="1" applyFont="1" applyBorder="1" applyProtection="1">
      <protection hidden="1"/>
    </xf>
    <xf numFmtId="44" fontId="4" fillId="0" borderId="2" xfId="2" applyFont="1" applyBorder="1" applyProtection="1">
      <protection hidden="1"/>
    </xf>
    <xf numFmtId="44" fontId="3" fillId="0" borderId="1" xfId="2" applyFont="1" applyBorder="1" applyProtection="1">
      <protection hidden="1"/>
    </xf>
    <xf numFmtId="44" fontId="4" fillId="0" borderId="1" xfId="2" applyFont="1" applyBorder="1" applyProtection="1">
      <protection hidden="1"/>
    </xf>
    <xf numFmtId="44" fontId="3" fillId="0" borderId="14" xfId="2" applyFont="1" applyBorder="1" applyProtection="1">
      <protection hidden="1"/>
    </xf>
    <xf numFmtId="44" fontId="3" fillId="0" borderId="3" xfId="2" applyFont="1" applyBorder="1" applyProtection="1">
      <protection hidden="1"/>
    </xf>
    <xf numFmtId="44" fontId="4" fillId="4" borderId="1" xfId="2" applyFont="1" applyFill="1" applyBorder="1" applyProtection="1">
      <protection hidden="1"/>
    </xf>
    <xf numFmtId="44" fontId="9" fillId="4" borderId="14" xfId="2" applyFont="1" applyFill="1" applyBorder="1" applyProtection="1">
      <protection hidden="1"/>
    </xf>
    <xf numFmtId="0" fontId="14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left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left"/>
      <protection hidden="1"/>
    </xf>
    <xf numFmtId="0" fontId="23" fillId="0" borderId="0" xfId="0" applyFont="1" applyAlignment="1" applyProtection="1">
      <alignment horizontal="left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 wrapText="1"/>
      <protection hidden="1"/>
    </xf>
    <xf numFmtId="0" fontId="9" fillId="0" borderId="0" xfId="0" applyFont="1" applyAlignment="1" applyProtection="1">
      <alignment horizontal="left"/>
      <protection hidden="1"/>
    </xf>
    <xf numFmtId="0" fontId="8" fillId="0" borderId="4" xfId="0" applyFont="1" applyBorder="1" applyAlignment="1" applyProtection="1">
      <alignment horizontal="left" vertical="top" wrapText="1"/>
      <protection hidden="1"/>
    </xf>
    <xf numFmtId="0" fontId="8" fillId="0" borderId="2" xfId="0" applyFont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/>
      <protection hidden="1"/>
    </xf>
    <xf numFmtId="0" fontId="23" fillId="0" borderId="0" xfId="0" applyFont="1" applyAlignment="1" applyProtection="1">
      <alignment horizontal="left" wrapText="1"/>
      <protection hidden="1"/>
    </xf>
    <xf numFmtId="0" fontId="4" fillId="11" borderId="0" xfId="0" applyFont="1" applyFill="1" applyAlignment="1" applyProtection="1">
      <alignment horizontal="left" indent="2"/>
      <protection hidden="1"/>
    </xf>
    <xf numFmtId="0" fontId="3" fillId="0" borderId="4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left"/>
      <protection hidden="1"/>
    </xf>
    <xf numFmtId="0" fontId="4" fillId="10" borderId="0" xfId="0" applyFont="1" applyFill="1" applyAlignment="1" applyProtection="1">
      <alignment horizontal="left" indent="2"/>
      <protection hidden="1"/>
    </xf>
    <xf numFmtId="0" fontId="25" fillId="0" borderId="0" xfId="0" applyFont="1" applyAlignment="1" applyProtection="1">
      <alignment horizontal="left" wrapText="1"/>
      <protection hidden="1"/>
    </xf>
    <xf numFmtId="0" fontId="3" fillId="12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1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Alignment="1" applyProtection="1">
      <alignment horizontal="left" vertical="top" wrapText="1"/>
      <protection hidden="1"/>
    </xf>
    <xf numFmtId="0" fontId="20" fillId="0" borderId="0" xfId="0" applyFont="1" applyAlignment="1" applyProtection="1">
      <alignment horizontal="left" wrapText="1"/>
      <protection hidden="1"/>
    </xf>
    <xf numFmtId="0" fontId="3" fillId="4" borderId="12" xfId="0" applyFont="1" applyFill="1" applyBorder="1" applyAlignment="1" applyProtection="1">
      <alignment horizontal="center" vertical="center" wrapText="1"/>
      <protection hidden="1"/>
    </xf>
    <xf numFmtId="0" fontId="3" fillId="4" borderId="11" xfId="0" applyFont="1" applyFill="1" applyBorder="1" applyAlignment="1" applyProtection="1">
      <alignment horizontal="center" vertical="center" wrapText="1"/>
      <protection hidden="1"/>
    </xf>
    <xf numFmtId="0" fontId="3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3" fillId="4" borderId="1" xfId="0" applyFont="1" applyFill="1" applyBorder="1" applyAlignment="1" applyProtection="1">
      <alignment horizontal="center" wrapText="1"/>
      <protection hidden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36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2016721\OneDrive%20-%20SARS\Documents\Custom%20Office%20Templates\Final%20SARS%20RFP%2004-2025%20Tower%20C%20Pricing%20Response%20Template%20DEC.xlt" TargetMode="External"/><Relationship Id="rId1" Type="http://schemas.openxmlformats.org/officeDocument/2006/relationships/externalLinkPath" Target="file:///C:\Users\s2016721\OneDrive%20-%20SARS\Documents\Custom%20Office%20Templates\Final%20SARS%20RFP%2004-2025%20Tower%20C%20Pricing%20Response%20Template%20DEC.xl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Sheet"/>
      <sheetName val="Tender Value"/>
      <sheetName val="Index"/>
      <sheetName val="TC.1"/>
      <sheetName val="TC.2"/>
      <sheetName val="TC.3"/>
      <sheetName val="TC.4"/>
      <sheetName val="TC.5"/>
      <sheetName val="TC.6"/>
      <sheetName val="TC.7"/>
    </sheetNames>
    <sheetDataSet>
      <sheetData sheetId="0">
        <row r="7">
          <cell r="D7" t="str">
            <v>RFP 04/2025</v>
          </cell>
        </row>
        <row r="9">
          <cell r="D9" t="str">
            <v>Network Carrier and Infrastructure Services</v>
          </cell>
        </row>
        <row r="11">
          <cell r="D11" t="str">
            <v>Tower C: Unified Communication Platform As A Service</v>
          </cell>
        </row>
      </sheetData>
      <sheetData sheetId="1"/>
      <sheetData sheetId="2">
        <row r="20">
          <cell r="C20" t="str">
            <v>Annual Price Inflation/ Deflation  ( Adjustment )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8DB79-8C23-4FA9-88CD-6643FA22ADC6}">
  <sheetPr>
    <pageSetUpPr fitToPage="1"/>
  </sheetPr>
  <dimension ref="A1:F20"/>
  <sheetViews>
    <sheetView view="pageBreakPreview" zoomScale="60" zoomScaleNormal="100" workbookViewId="0">
      <selection activeCell="D9" sqref="D9"/>
    </sheetView>
  </sheetViews>
  <sheetFormatPr defaultRowHeight="15" x14ac:dyDescent="0.25"/>
  <cols>
    <col min="3" max="3" width="34.42578125" customWidth="1"/>
    <col min="4" max="4" width="73.85546875" customWidth="1"/>
  </cols>
  <sheetData>
    <row r="1" spans="1:6" x14ac:dyDescent="0.25">
      <c r="A1" s="1"/>
      <c r="B1" s="1"/>
      <c r="C1" s="1"/>
      <c r="D1" s="1"/>
      <c r="E1" s="1"/>
    </row>
    <row r="2" spans="1:6" x14ac:dyDescent="0.25">
      <c r="A2" s="1"/>
      <c r="B2" s="1"/>
      <c r="C2" s="1"/>
      <c r="D2" s="1"/>
      <c r="E2" s="1"/>
    </row>
    <row r="3" spans="1:6" ht="21" x14ac:dyDescent="0.35">
      <c r="A3" s="1"/>
      <c r="B3" s="96"/>
      <c r="C3" s="97"/>
      <c r="D3" s="97"/>
      <c r="E3" s="98"/>
      <c r="F3" s="99"/>
    </row>
    <row r="4" spans="1:6" ht="26.25" x14ac:dyDescent="0.4">
      <c r="A4" s="1"/>
      <c r="B4" s="100"/>
      <c r="C4" s="164" t="s">
        <v>150</v>
      </c>
      <c r="D4" s="164"/>
      <c r="E4" s="101"/>
      <c r="F4" s="99"/>
    </row>
    <row r="5" spans="1:6" ht="21" x14ac:dyDescent="0.35">
      <c r="A5" s="1"/>
      <c r="B5" s="100"/>
      <c r="C5" s="99"/>
      <c r="D5" s="99"/>
      <c r="E5" s="101"/>
      <c r="F5" s="99"/>
    </row>
    <row r="6" spans="1:6" ht="21.75" thickBot="1" x14ac:dyDescent="0.4">
      <c r="A6" s="1"/>
      <c r="B6" s="100"/>
      <c r="C6" s="99"/>
      <c r="D6" s="99"/>
      <c r="E6" s="101"/>
      <c r="F6" s="99"/>
    </row>
    <row r="7" spans="1:6" ht="21.75" thickBot="1" x14ac:dyDescent="0.4">
      <c r="A7" s="1"/>
      <c r="B7" s="100"/>
      <c r="C7" s="99" t="s">
        <v>151</v>
      </c>
      <c r="D7" s="102" t="s">
        <v>1</v>
      </c>
      <c r="E7" s="101"/>
      <c r="F7" s="99"/>
    </row>
    <row r="8" spans="1:6" ht="21.75" thickBot="1" x14ac:dyDescent="0.4">
      <c r="A8" s="1"/>
      <c r="B8" s="100"/>
      <c r="C8" s="99"/>
      <c r="D8" s="99"/>
      <c r="E8" s="101"/>
      <c r="F8" s="99"/>
    </row>
    <row r="9" spans="1:6" ht="21.75" thickBot="1" x14ac:dyDescent="0.4">
      <c r="A9" s="1"/>
      <c r="B9" s="100"/>
      <c r="C9" s="99" t="s">
        <v>152</v>
      </c>
      <c r="D9" s="102" t="s">
        <v>3</v>
      </c>
      <c r="E9" s="101"/>
      <c r="F9" s="99"/>
    </row>
    <row r="10" spans="1:6" ht="21.75" thickBot="1" x14ac:dyDescent="0.4">
      <c r="A10" s="1"/>
      <c r="B10" s="100"/>
      <c r="C10" s="99"/>
      <c r="D10" s="103"/>
      <c r="E10" s="101"/>
      <c r="F10" s="99"/>
    </row>
    <row r="11" spans="1:6" ht="21.75" thickBot="1" x14ac:dyDescent="0.4">
      <c r="A11" s="1"/>
      <c r="B11" s="100"/>
      <c r="C11" s="99" t="s">
        <v>153</v>
      </c>
      <c r="D11" s="102" t="s">
        <v>38</v>
      </c>
      <c r="E11" s="101"/>
      <c r="F11" s="99"/>
    </row>
    <row r="12" spans="1:6" ht="21.75" thickBot="1" x14ac:dyDescent="0.4">
      <c r="A12" s="1"/>
      <c r="B12" s="100"/>
      <c r="C12" s="99"/>
      <c r="D12" s="99"/>
      <c r="E12" s="101"/>
      <c r="F12" s="99"/>
    </row>
    <row r="13" spans="1:6" ht="21.75" thickBot="1" x14ac:dyDescent="0.4">
      <c r="A13" s="1"/>
      <c r="B13" s="100"/>
      <c r="C13" s="99" t="s">
        <v>154</v>
      </c>
      <c r="D13" s="104"/>
      <c r="E13" s="101"/>
      <c r="F13" s="99"/>
    </row>
    <row r="14" spans="1:6" ht="21" x14ac:dyDescent="0.35">
      <c r="A14" s="1"/>
      <c r="B14" s="100"/>
      <c r="C14" s="99"/>
      <c r="D14" s="103"/>
      <c r="E14" s="101"/>
      <c r="F14" s="99"/>
    </row>
    <row r="15" spans="1:6" ht="21" x14ac:dyDescent="0.35">
      <c r="A15" s="1"/>
      <c r="B15" s="100"/>
      <c r="C15" s="99"/>
      <c r="D15" s="99"/>
      <c r="E15" s="101"/>
      <c r="F15" s="99"/>
    </row>
    <row r="16" spans="1:6" ht="21" x14ac:dyDescent="0.35">
      <c r="A16" s="1"/>
      <c r="B16" s="100"/>
      <c r="C16" s="99"/>
      <c r="D16" s="99"/>
      <c r="E16" s="101"/>
      <c r="F16" s="99"/>
    </row>
    <row r="17" spans="1:6" ht="21" x14ac:dyDescent="0.35">
      <c r="A17" s="1"/>
      <c r="B17" s="105"/>
      <c r="C17" s="106"/>
      <c r="D17" s="106"/>
      <c r="E17" s="107"/>
      <c r="F17" s="99"/>
    </row>
    <row r="18" spans="1:6" ht="21" x14ac:dyDescent="0.35">
      <c r="A18" s="1"/>
      <c r="B18" s="99"/>
      <c r="C18" s="99"/>
      <c r="D18" s="99"/>
      <c r="E18" s="99"/>
      <c r="F18" s="99"/>
    </row>
    <row r="19" spans="1:6" ht="21" x14ac:dyDescent="0.35">
      <c r="A19" s="1"/>
      <c r="B19" s="99"/>
      <c r="C19" s="108" t="s">
        <v>155</v>
      </c>
      <c r="D19" s="109"/>
      <c r="E19" s="99"/>
      <c r="F19" s="99"/>
    </row>
    <row r="20" spans="1:6" ht="21" x14ac:dyDescent="0.35">
      <c r="B20" s="99"/>
      <c r="C20" s="99"/>
      <c r="D20" s="99"/>
      <c r="E20" s="99"/>
      <c r="F20" s="99"/>
    </row>
  </sheetData>
  <sheetProtection algorithmName="SHA-512" hashValue="Y4sV9X8D3FNbp3Wi3MKkZxU6bWY3ZWmEAbAWx15LOHpeMbE9McEElkN+WP84ZHWQJFp1J9BPiPqvUqqHAOBmjg==" saltValue="wI2LTIRFmMxNXQd3nP16Fg==" spinCount="100000" sheet="1" objects="1" scenarios="1"/>
  <mergeCells count="1">
    <mergeCell ref="C4:D4"/>
  </mergeCells>
  <conditionalFormatting sqref="B3:F20">
    <cfRule type="expression" dxfId="35" priority="1">
      <formula>CELL("protect",B3)=0</formula>
    </cfRule>
  </conditionalFormatting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4ED99-6F47-494E-8418-1AB09653C5EB}">
  <sheetPr>
    <pageSetUpPr fitToPage="1"/>
  </sheetPr>
  <dimension ref="A2:J35"/>
  <sheetViews>
    <sheetView topLeftCell="B20" zoomScaleNormal="100" workbookViewId="0">
      <selection activeCell="B28" sqref="B28:J28"/>
    </sheetView>
  </sheetViews>
  <sheetFormatPr defaultRowHeight="15" x14ac:dyDescent="0.25"/>
  <cols>
    <col min="2" max="2" width="30.5703125" customWidth="1"/>
    <col min="3" max="3" width="43.140625" customWidth="1"/>
    <col min="4" max="4" width="21.42578125" customWidth="1"/>
    <col min="5" max="5" width="20.42578125" customWidth="1"/>
    <col min="6" max="6" width="15.140625" customWidth="1"/>
    <col min="8" max="8" width="12.7109375" customWidth="1"/>
  </cols>
  <sheetData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2" t="s">
        <v>0</v>
      </c>
      <c r="C3" s="166" t="s">
        <v>1</v>
      </c>
      <c r="D3" s="166"/>
      <c r="E3" s="18"/>
      <c r="F3" s="19" t="s">
        <v>36</v>
      </c>
      <c r="G3" s="3" t="s">
        <v>37</v>
      </c>
      <c r="H3" s="18"/>
      <c r="I3" s="1"/>
      <c r="J3" s="1"/>
    </row>
    <row r="4" spans="1:10" x14ac:dyDescent="0.25">
      <c r="A4" s="1"/>
      <c r="B4" s="2" t="s">
        <v>2</v>
      </c>
      <c r="C4" s="167" t="s">
        <v>3</v>
      </c>
      <c r="D4" s="168"/>
      <c r="E4" s="18"/>
      <c r="F4" s="18"/>
      <c r="G4" s="18"/>
      <c r="H4" s="18"/>
      <c r="I4" s="1"/>
      <c r="J4" s="1"/>
    </row>
    <row r="5" spans="1:10" x14ac:dyDescent="0.25">
      <c r="A5" s="1"/>
      <c r="B5" s="2" t="s">
        <v>4</v>
      </c>
      <c r="C5" s="167" t="s">
        <v>38</v>
      </c>
      <c r="D5" s="168"/>
      <c r="E5" s="18"/>
      <c r="F5" s="18"/>
      <c r="G5" s="18"/>
      <c r="H5" s="18"/>
      <c r="I5" s="1"/>
      <c r="J5" s="1"/>
    </row>
    <row r="6" spans="1:10" x14ac:dyDescent="0.25">
      <c r="A6" s="1"/>
      <c r="B6" s="4" t="s">
        <v>5</v>
      </c>
      <c r="C6" s="166">
        <f>'Cover Sheet'!D13</f>
        <v>0</v>
      </c>
      <c r="D6" s="166"/>
      <c r="E6" s="18"/>
      <c r="F6" s="18"/>
      <c r="G6" s="18"/>
      <c r="H6" s="18"/>
      <c r="I6" s="1"/>
      <c r="J6" s="1"/>
    </row>
    <row r="7" spans="1:10" x14ac:dyDescent="0.25">
      <c r="A7" s="1"/>
      <c r="B7" s="18"/>
      <c r="C7" s="18"/>
      <c r="D7" s="18"/>
      <c r="E7" s="18"/>
      <c r="F7" s="18"/>
      <c r="G7" s="18"/>
      <c r="H7" s="18"/>
      <c r="I7" s="1"/>
      <c r="J7" s="1"/>
    </row>
    <row r="8" spans="1:10" x14ac:dyDescent="0.25">
      <c r="A8" s="1"/>
      <c r="B8" s="18"/>
      <c r="C8" s="18"/>
      <c r="D8" s="18"/>
      <c r="E8" s="18"/>
      <c r="F8" s="18"/>
      <c r="G8" s="18"/>
      <c r="H8" s="18"/>
      <c r="I8" s="1"/>
      <c r="J8" s="1"/>
    </row>
    <row r="9" spans="1:10" ht="18.75" x14ac:dyDescent="0.3">
      <c r="A9" s="1"/>
      <c r="B9" s="21" t="s">
        <v>39</v>
      </c>
      <c r="C9" s="18"/>
      <c r="D9" s="18"/>
      <c r="E9" s="18"/>
      <c r="F9" s="18"/>
      <c r="G9" s="18"/>
      <c r="H9" s="18"/>
      <c r="I9" s="1"/>
      <c r="J9" s="1"/>
    </row>
    <row r="10" spans="1:10" x14ac:dyDescent="0.25">
      <c r="A10" s="1"/>
      <c r="B10" s="18"/>
      <c r="C10" s="18"/>
      <c r="D10" s="18"/>
      <c r="E10" s="18"/>
      <c r="F10" s="18"/>
      <c r="G10" s="18"/>
      <c r="H10" s="18"/>
      <c r="I10" s="1"/>
      <c r="J10" s="1"/>
    </row>
    <row r="11" spans="1:10" x14ac:dyDescent="0.25">
      <c r="A11" s="1"/>
      <c r="B11" s="18"/>
      <c r="C11" s="18"/>
      <c r="D11" s="18"/>
      <c r="E11" s="18"/>
      <c r="F11" s="18"/>
      <c r="G11" s="18"/>
      <c r="H11" s="18"/>
      <c r="I11" s="1"/>
      <c r="J11" s="1"/>
    </row>
    <row r="12" spans="1:10" ht="27" x14ac:dyDescent="0.25">
      <c r="A12" s="1"/>
      <c r="B12" s="5" t="s">
        <v>6</v>
      </c>
      <c r="C12" s="5" t="s">
        <v>7</v>
      </c>
      <c r="D12" s="5" t="s">
        <v>40</v>
      </c>
      <c r="E12" s="6" t="s">
        <v>41</v>
      </c>
      <c r="F12" s="18"/>
      <c r="G12" s="18"/>
      <c r="H12" s="18"/>
      <c r="I12" s="1"/>
      <c r="J12" s="1"/>
    </row>
    <row r="13" spans="1:10" x14ac:dyDescent="0.25">
      <c r="A13" s="1"/>
      <c r="B13" s="22" t="s">
        <v>37</v>
      </c>
      <c r="C13" s="10" t="s">
        <v>39</v>
      </c>
      <c r="D13" s="22" t="s">
        <v>42</v>
      </c>
      <c r="E13" s="22" t="s">
        <v>43</v>
      </c>
      <c r="F13" s="18"/>
      <c r="G13" s="23"/>
      <c r="H13" s="18"/>
      <c r="I13" s="1"/>
      <c r="J13" s="1"/>
    </row>
    <row r="14" spans="1:10" x14ac:dyDescent="0.25">
      <c r="A14" s="1"/>
      <c r="B14" s="9" t="s">
        <v>18</v>
      </c>
      <c r="C14" s="10" t="s">
        <v>19</v>
      </c>
      <c r="D14" s="24" t="s">
        <v>44</v>
      </c>
      <c r="E14" s="25" t="s">
        <v>45</v>
      </c>
      <c r="F14" s="18"/>
      <c r="G14" s="23"/>
      <c r="H14" s="18"/>
      <c r="I14" s="1"/>
      <c r="J14" s="1"/>
    </row>
    <row r="15" spans="1:10" x14ac:dyDescent="0.25">
      <c r="A15" s="1"/>
      <c r="B15" s="9" t="s">
        <v>46</v>
      </c>
      <c r="C15" s="10" t="s">
        <v>47</v>
      </c>
      <c r="D15" s="24" t="s">
        <v>44</v>
      </c>
      <c r="E15" s="25" t="s">
        <v>48</v>
      </c>
      <c r="F15" s="18"/>
      <c r="G15" s="23"/>
      <c r="H15" s="18"/>
      <c r="I15" s="1"/>
      <c r="J15" s="1"/>
    </row>
    <row r="16" spans="1:10" x14ac:dyDescent="0.25">
      <c r="A16" s="1"/>
      <c r="B16" s="9" t="s">
        <v>49</v>
      </c>
      <c r="C16" s="13" t="s">
        <v>50</v>
      </c>
      <c r="D16" s="24" t="s">
        <v>44</v>
      </c>
      <c r="E16" s="25" t="s">
        <v>51</v>
      </c>
      <c r="F16" s="18"/>
      <c r="G16" s="23"/>
      <c r="H16" s="18"/>
      <c r="I16" s="1"/>
      <c r="J16" s="1"/>
    </row>
    <row r="17" spans="1:10" x14ac:dyDescent="0.25">
      <c r="A17" s="1"/>
      <c r="B17" s="9" t="s">
        <v>52</v>
      </c>
      <c r="C17" s="13" t="s">
        <v>53</v>
      </c>
      <c r="D17" s="24" t="s">
        <v>44</v>
      </c>
      <c r="E17" s="25" t="s">
        <v>54</v>
      </c>
      <c r="F17" s="18"/>
      <c r="G17" s="23"/>
      <c r="H17" s="18"/>
      <c r="I17" s="1"/>
      <c r="J17" s="1"/>
    </row>
    <row r="18" spans="1:10" x14ac:dyDescent="0.25">
      <c r="A18" s="1"/>
      <c r="B18" s="9" t="s">
        <v>55</v>
      </c>
      <c r="C18" s="10" t="s">
        <v>56</v>
      </c>
      <c r="D18" s="24" t="s">
        <v>44</v>
      </c>
      <c r="E18" s="25" t="s">
        <v>57</v>
      </c>
      <c r="F18" s="18"/>
      <c r="G18" s="23"/>
      <c r="H18" s="18"/>
      <c r="I18" s="1"/>
      <c r="J18" s="1"/>
    </row>
    <row r="19" spans="1:10" x14ac:dyDescent="0.25">
      <c r="A19" s="1"/>
      <c r="B19" s="9" t="s">
        <v>58</v>
      </c>
      <c r="C19" s="10" t="s">
        <v>59</v>
      </c>
      <c r="D19" s="24" t="s">
        <v>44</v>
      </c>
      <c r="E19" s="25" t="s">
        <v>60</v>
      </c>
      <c r="F19" s="18"/>
      <c r="G19" s="23"/>
      <c r="H19" s="18"/>
      <c r="I19" s="1"/>
      <c r="J19" s="1"/>
    </row>
    <row r="20" spans="1:10" x14ac:dyDescent="0.25">
      <c r="A20" s="1"/>
      <c r="B20" s="9" t="s">
        <v>61</v>
      </c>
      <c r="C20" s="10" t="s">
        <v>62</v>
      </c>
      <c r="D20" s="24" t="s">
        <v>44</v>
      </c>
      <c r="E20" s="25" t="s">
        <v>63</v>
      </c>
      <c r="F20" s="18"/>
      <c r="G20" s="18"/>
      <c r="H20" s="18"/>
      <c r="I20" s="1"/>
      <c r="J20" s="1"/>
    </row>
    <row r="21" spans="1:10" x14ac:dyDescent="0.25">
      <c r="A21" s="1"/>
      <c r="B21" s="18"/>
      <c r="C21" s="18"/>
      <c r="D21" s="18"/>
      <c r="E21" s="18"/>
      <c r="F21" s="18"/>
      <c r="G21" s="18"/>
      <c r="H21" s="18"/>
      <c r="I21" s="1"/>
      <c r="J21" s="1"/>
    </row>
    <row r="22" spans="1:10" x14ac:dyDescent="0.25">
      <c r="A22" s="1"/>
      <c r="B22" s="18"/>
      <c r="C22" s="18"/>
      <c r="D22" s="18"/>
      <c r="E22" s="18"/>
      <c r="F22" s="18"/>
      <c r="G22" s="18"/>
      <c r="H22" s="18"/>
      <c r="I22" s="1"/>
      <c r="J22" s="1"/>
    </row>
    <row r="23" spans="1:10" x14ac:dyDescent="0.25">
      <c r="A23" s="1"/>
      <c r="B23" s="26" t="s">
        <v>64</v>
      </c>
      <c r="C23" s="18"/>
      <c r="D23" s="27"/>
      <c r="E23" s="18"/>
      <c r="F23" s="28"/>
      <c r="G23" s="28"/>
      <c r="H23" s="18"/>
      <c r="I23" s="1"/>
      <c r="J23" s="1"/>
    </row>
    <row r="24" spans="1:10" x14ac:dyDescent="0.25">
      <c r="A24" s="1"/>
      <c r="B24" s="169" t="s">
        <v>149</v>
      </c>
      <c r="C24" s="169"/>
      <c r="D24" s="169"/>
      <c r="E24" s="169"/>
      <c r="F24" s="169"/>
      <c r="G24" s="169"/>
      <c r="H24" s="169"/>
      <c r="I24" s="169"/>
      <c r="J24" s="169"/>
    </row>
    <row r="25" spans="1:10" x14ac:dyDescent="0.25">
      <c r="A25" s="1"/>
      <c r="B25" s="169" t="s">
        <v>157</v>
      </c>
      <c r="C25" s="169"/>
      <c r="D25" s="169"/>
      <c r="E25" s="169"/>
      <c r="F25" s="169"/>
      <c r="G25" s="169"/>
      <c r="H25" s="169"/>
      <c r="I25" s="169"/>
      <c r="J25" s="169"/>
    </row>
    <row r="26" spans="1:10" x14ac:dyDescent="0.25">
      <c r="A26" s="1"/>
      <c r="B26" s="169" t="s">
        <v>156</v>
      </c>
      <c r="C26" s="169"/>
      <c r="D26" s="169"/>
      <c r="E26" s="169"/>
      <c r="F26" s="169"/>
      <c r="G26" s="169"/>
      <c r="H26" s="169"/>
      <c r="I26" s="169"/>
      <c r="J26" s="169"/>
    </row>
    <row r="27" spans="1:10" x14ac:dyDescent="0.25">
      <c r="A27" s="1"/>
      <c r="B27" s="169" t="s">
        <v>158</v>
      </c>
      <c r="C27" s="169"/>
      <c r="D27" s="169"/>
      <c r="E27" s="169"/>
      <c r="F27" s="169"/>
      <c r="G27" s="169"/>
      <c r="H27" s="169"/>
      <c r="I27" s="169"/>
      <c r="J27" s="169"/>
    </row>
    <row r="28" spans="1:10" x14ac:dyDescent="0.25">
      <c r="A28" s="1"/>
      <c r="B28" s="169" t="s">
        <v>65</v>
      </c>
      <c r="C28" s="169"/>
      <c r="D28" s="169"/>
      <c r="E28" s="169"/>
      <c r="F28" s="169"/>
      <c r="G28" s="169"/>
      <c r="H28" s="169"/>
      <c r="I28" s="169"/>
      <c r="J28" s="169"/>
    </row>
    <row r="29" spans="1:10" x14ac:dyDescent="0.25">
      <c r="A29" s="1"/>
      <c r="B29" s="170" t="s">
        <v>208</v>
      </c>
      <c r="C29" s="170"/>
      <c r="D29" s="170"/>
      <c r="E29" s="170"/>
      <c r="F29" s="170"/>
      <c r="G29" s="170"/>
      <c r="H29" s="170"/>
      <c r="I29" s="170"/>
      <c r="J29" s="170"/>
    </row>
    <row r="30" spans="1:10" ht="28.5" customHeight="1" x14ac:dyDescent="0.25">
      <c r="A30" s="1"/>
      <c r="B30" s="165" t="s">
        <v>66</v>
      </c>
      <c r="C30" s="165"/>
      <c r="D30" s="165"/>
      <c r="E30" s="165"/>
      <c r="F30" s="165"/>
      <c r="G30" s="165"/>
      <c r="H30" s="165"/>
      <c r="I30" s="165"/>
      <c r="J30" s="165"/>
    </row>
    <row r="31" spans="1:10" x14ac:dyDescent="0.25">
      <c r="A31" s="1"/>
      <c r="B31" s="165" t="s">
        <v>67</v>
      </c>
      <c r="C31" s="165"/>
      <c r="D31" s="165"/>
      <c r="E31" s="165"/>
      <c r="F31" s="165"/>
      <c r="G31" s="165"/>
      <c r="H31" s="165"/>
      <c r="I31" s="165"/>
      <c r="J31" s="165"/>
    </row>
    <row r="32" spans="1:10" x14ac:dyDescent="0.25">
      <c r="A32" s="1"/>
      <c r="B32" s="165" t="s">
        <v>68</v>
      </c>
      <c r="C32" s="165"/>
      <c r="D32" s="165"/>
      <c r="E32" s="165"/>
      <c r="F32" s="165"/>
      <c r="G32" s="165"/>
      <c r="H32" s="165"/>
      <c r="I32" s="165"/>
      <c r="J32" s="165"/>
    </row>
    <row r="33" spans="1:10" x14ac:dyDescent="0.25">
      <c r="A33" s="1"/>
      <c r="B33" s="165" t="s">
        <v>69</v>
      </c>
      <c r="C33" s="165"/>
      <c r="D33" s="165"/>
      <c r="E33" s="165"/>
      <c r="F33" s="165"/>
      <c r="G33" s="165"/>
      <c r="H33" s="165"/>
      <c r="I33" s="165"/>
      <c r="J33" s="165"/>
    </row>
    <row r="34" spans="1:10" x14ac:dyDescent="0.25">
      <c r="A34" s="1"/>
      <c r="B34" s="165" t="s">
        <v>70</v>
      </c>
      <c r="C34" s="165"/>
      <c r="D34" s="165"/>
      <c r="E34" s="165"/>
      <c r="F34" s="165"/>
      <c r="G34" s="165"/>
      <c r="H34" s="165"/>
      <c r="I34" s="165"/>
      <c r="J34" s="165"/>
    </row>
    <row r="35" spans="1:10" x14ac:dyDescent="0.25">
      <c r="B35" s="1"/>
      <c r="C35" s="1"/>
      <c r="D35" s="1"/>
      <c r="E35" s="1"/>
      <c r="F35" s="1"/>
      <c r="G35" s="1"/>
      <c r="H35" s="1"/>
      <c r="I35" s="1"/>
      <c r="J35" s="1"/>
    </row>
  </sheetData>
  <sheetProtection algorithmName="SHA-512" hashValue="8HLKbbck+0G0cG+O+Msh3ftZqPtAau2SopUQtctcyKZBSaE4orYITeSulVeVy8a6zR3zcJJsXaFWaW8B80zlaA==" saltValue="bVut4PL3LCH+e8HLx68F5g==" spinCount="100000" sheet="1" objects="1" scenarios="1"/>
  <mergeCells count="15">
    <mergeCell ref="B34:J34"/>
    <mergeCell ref="C3:D3"/>
    <mergeCell ref="C4:D4"/>
    <mergeCell ref="C5:D5"/>
    <mergeCell ref="C6:D6"/>
    <mergeCell ref="B24:J24"/>
    <mergeCell ref="B28:J28"/>
    <mergeCell ref="B26:J26"/>
    <mergeCell ref="B27:J27"/>
    <mergeCell ref="B25:J25"/>
    <mergeCell ref="B29:J29"/>
    <mergeCell ref="B30:J30"/>
    <mergeCell ref="B31:J31"/>
    <mergeCell ref="B32:J32"/>
    <mergeCell ref="B33:J33"/>
  </mergeCells>
  <conditionalFormatting sqref="B24:B34">
    <cfRule type="expression" dxfId="34" priority="1">
      <formula>CELL("protect",B24)=0</formula>
    </cfRule>
  </conditionalFormatting>
  <conditionalFormatting sqref="B3:H23">
    <cfRule type="expression" dxfId="33" priority="2">
      <formula>CELL("protect",B3)=0</formula>
    </cfRule>
  </conditionalFormatting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38C9C-20DC-4F81-914D-91B58538B649}">
  <sheetPr>
    <pageSetUpPr fitToPage="1"/>
  </sheetPr>
  <dimension ref="B1:O21"/>
  <sheetViews>
    <sheetView topLeftCell="C7" zoomScaleNormal="100" workbookViewId="0">
      <selection activeCell="F21" sqref="F21"/>
    </sheetView>
  </sheetViews>
  <sheetFormatPr defaultRowHeight="15" x14ac:dyDescent="0.25"/>
  <cols>
    <col min="2" max="2" width="34.28515625" bestFit="1" customWidth="1"/>
    <col min="3" max="3" width="45.5703125" customWidth="1"/>
    <col min="4" max="4" width="18" customWidth="1"/>
    <col min="5" max="5" width="14.7109375" customWidth="1"/>
    <col min="6" max="10" width="15.140625" bestFit="1" customWidth="1"/>
    <col min="11" max="11" width="17.140625" customWidth="1"/>
    <col min="12" max="13" width="15.140625" hidden="1" customWidth="1"/>
  </cols>
  <sheetData>
    <row r="1" spans="2:13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x14ac:dyDescent="0.25">
      <c r="B3" s="2" t="s">
        <v>0</v>
      </c>
      <c r="C3" s="166" t="s">
        <v>1</v>
      </c>
      <c r="D3" s="166"/>
      <c r="E3" s="1"/>
      <c r="F3" s="1"/>
      <c r="G3" s="1"/>
      <c r="H3" s="1"/>
      <c r="I3" s="1"/>
      <c r="J3" s="1"/>
      <c r="K3" s="1"/>
      <c r="L3" s="1"/>
      <c r="M3" s="1"/>
    </row>
    <row r="4" spans="2:13" x14ac:dyDescent="0.25">
      <c r="B4" s="2" t="s">
        <v>2</v>
      </c>
      <c r="C4" s="166" t="s">
        <v>3</v>
      </c>
      <c r="D4" s="166"/>
      <c r="E4" s="1"/>
      <c r="F4" s="1"/>
      <c r="G4" s="1"/>
      <c r="H4" s="1"/>
      <c r="I4" s="1"/>
      <c r="J4" s="1"/>
      <c r="K4" s="1"/>
      <c r="L4" s="1"/>
      <c r="M4" s="1"/>
    </row>
    <row r="5" spans="2:13" x14ac:dyDescent="0.25">
      <c r="B5" s="4" t="s">
        <v>4</v>
      </c>
      <c r="C5" s="166" t="str">
        <f>'[1]Cover Sheet'!D11</f>
        <v>Tower C: Unified Communication Platform As A Service</v>
      </c>
      <c r="D5" s="166"/>
      <c r="E5" s="1"/>
      <c r="F5" s="1"/>
      <c r="G5" s="1"/>
      <c r="H5" s="1"/>
      <c r="I5" s="1"/>
      <c r="J5" s="1"/>
      <c r="K5" s="1"/>
      <c r="L5" s="1"/>
      <c r="M5" s="1"/>
    </row>
    <row r="6" spans="2:13" x14ac:dyDescent="0.25">
      <c r="B6" s="4" t="s">
        <v>5</v>
      </c>
      <c r="C6" s="166">
        <f>'Cover Sheet'!D13</f>
        <v>0</v>
      </c>
      <c r="D6" s="166"/>
      <c r="E6" s="1"/>
      <c r="F6" s="1"/>
      <c r="G6" s="1"/>
      <c r="H6" s="1"/>
      <c r="I6" s="1"/>
      <c r="J6" s="1"/>
      <c r="K6" s="1"/>
      <c r="L6" s="1"/>
      <c r="M6" s="1"/>
    </row>
    <row r="7" spans="2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13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3" x14ac:dyDescent="0.25">
      <c r="B9" s="1"/>
      <c r="C9" s="1" t="s">
        <v>159</v>
      </c>
      <c r="D9" s="1"/>
      <c r="E9" s="1"/>
      <c r="F9" s="1"/>
      <c r="G9" s="1"/>
      <c r="H9" s="1"/>
      <c r="I9" s="1"/>
      <c r="J9" s="1"/>
      <c r="K9" s="1"/>
      <c r="L9" s="1"/>
      <c r="M9" s="1"/>
    </row>
    <row r="10" spans="2:13" ht="31.5" customHeight="1" x14ac:dyDescent="0.25">
      <c r="B10" s="5" t="s">
        <v>6</v>
      </c>
      <c r="C10" s="5" t="s">
        <v>7</v>
      </c>
      <c r="D10" s="5" t="s">
        <v>8</v>
      </c>
      <c r="E10" s="6" t="s">
        <v>9</v>
      </c>
      <c r="F10" s="5" t="s">
        <v>10</v>
      </c>
      <c r="G10" s="5" t="s">
        <v>11</v>
      </c>
      <c r="H10" s="5" t="s">
        <v>12</v>
      </c>
      <c r="I10" s="5" t="s">
        <v>13</v>
      </c>
      <c r="J10" s="5" t="s">
        <v>14</v>
      </c>
      <c r="K10" s="5" t="s">
        <v>15</v>
      </c>
      <c r="L10" s="7" t="s">
        <v>16</v>
      </c>
      <c r="M10" s="8" t="s">
        <v>17</v>
      </c>
    </row>
    <row r="11" spans="2:13" x14ac:dyDescent="0.25">
      <c r="B11" s="9" t="s">
        <v>18</v>
      </c>
      <c r="C11" s="10" t="s">
        <v>19</v>
      </c>
      <c r="D11" s="11">
        <f>TC.1!D12</f>
        <v>0</v>
      </c>
      <c r="E11" s="152"/>
      <c r="F11" s="151"/>
      <c r="G11" s="151"/>
      <c r="H11" s="151"/>
      <c r="I11" s="151"/>
      <c r="J11" s="151"/>
      <c r="K11" s="11">
        <f>SUM(D11:J11)</f>
        <v>0</v>
      </c>
      <c r="L11" s="12"/>
      <c r="M11" s="12"/>
    </row>
    <row r="12" spans="2:13" x14ac:dyDescent="0.25">
      <c r="B12" s="9" t="s">
        <v>20</v>
      </c>
      <c r="C12" s="10" t="s">
        <v>21</v>
      </c>
      <c r="D12" s="153"/>
      <c r="E12" s="154">
        <f>TC.2!E12</f>
        <v>0</v>
      </c>
      <c r="F12" s="11">
        <f>E12*12</f>
        <v>0</v>
      </c>
      <c r="G12" s="11">
        <f>F12*(1+TC.7!C14)</f>
        <v>0</v>
      </c>
      <c r="H12" s="11">
        <f>G12*(1+TC.7!D14)</f>
        <v>0</v>
      </c>
      <c r="I12" s="11">
        <f>H12*(1+TC.7!E14)</f>
        <v>0</v>
      </c>
      <c r="J12" s="11">
        <f>I12*(1+TC.7!F14)</f>
        <v>0</v>
      </c>
      <c r="K12" s="11">
        <f>SUM(F12:J12)</f>
        <v>0</v>
      </c>
      <c r="L12" s="11">
        <f>J12*(1+[1]TC.7!G14)</f>
        <v>0</v>
      </c>
      <c r="M12" s="11">
        <f>L12*(1+[1]TC.7!H14)</f>
        <v>0</v>
      </c>
    </row>
    <row r="13" spans="2:13" x14ac:dyDescent="0.25">
      <c r="B13" s="9" t="s">
        <v>22</v>
      </c>
      <c r="C13" s="13" t="s">
        <v>23</v>
      </c>
      <c r="D13" s="153"/>
      <c r="E13" s="152"/>
      <c r="F13" s="11">
        <f>TC.2!C33</f>
        <v>0</v>
      </c>
      <c r="G13" s="11">
        <f>TC.2!D33</f>
        <v>0</v>
      </c>
      <c r="H13" s="11">
        <f>TC.2!E33</f>
        <v>0</v>
      </c>
      <c r="I13" s="11">
        <f>TC.2!F33</f>
        <v>0</v>
      </c>
      <c r="J13" s="11">
        <f>TC.2!G33</f>
        <v>0</v>
      </c>
      <c r="K13" s="11">
        <f>SUM(F13:J13)</f>
        <v>0</v>
      </c>
      <c r="L13" s="11">
        <f>J13*(1+[1]TC.7!G14)</f>
        <v>0</v>
      </c>
      <c r="M13" s="11">
        <f>L13*(1+[1]TC.7!H14)</f>
        <v>0</v>
      </c>
    </row>
    <row r="14" spans="2:13" x14ac:dyDescent="0.25">
      <c r="B14" s="9" t="s">
        <v>24</v>
      </c>
      <c r="C14" s="13" t="s">
        <v>25</v>
      </c>
      <c r="D14" s="151"/>
      <c r="E14" s="11">
        <f>TC.3!E11</f>
        <v>0</v>
      </c>
      <c r="F14" s="14">
        <f>E14*12</f>
        <v>0</v>
      </c>
      <c r="G14" s="14">
        <f>F14*(1+TC.7!C17)</f>
        <v>0</v>
      </c>
      <c r="H14" s="14">
        <f>G14*(1+TC.7!D17)</f>
        <v>0</v>
      </c>
      <c r="I14" s="14">
        <f>H14*(1+TC.7!E17)</f>
        <v>0</v>
      </c>
      <c r="J14" s="14">
        <f>I14*(1+TC.7!F17)</f>
        <v>0</v>
      </c>
      <c r="K14" s="11">
        <f>SUM(F14:J14)</f>
        <v>0</v>
      </c>
      <c r="L14" s="11">
        <f>J14*(1+[1]TC.7!G15)</f>
        <v>0</v>
      </c>
      <c r="M14" s="11">
        <f>L14*(1+[1]TC.7!H15)</f>
        <v>0</v>
      </c>
    </row>
    <row r="15" spans="2:13" x14ac:dyDescent="0.25">
      <c r="B15" s="9" t="s">
        <v>26</v>
      </c>
      <c r="C15" s="13" t="s">
        <v>27</v>
      </c>
      <c r="D15" s="151"/>
      <c r="E15" s="152"/>
      <c r="F15" s="11">
        <f>TC.3!C28</f>
        <v>0</v>
      </c>
      <c r="G15" s="11">
        <f>TC.3!D28</f>
        <v>0</v>
      </c>
      <c r="H15" s="11">
        <f>TC.3!E28</f>
        <v>0</v>
      </c>
      <c r="I15" s="11">
        <f>TC.3!F28</f>
        <v>0</v>
      </c>
      <c r="J15" s="11">
        <f>TC.3!G28</f>
        <v>0</v>
      </c>
      <c r="K15" s="11">
        <f>SUM(F15:J15)</f>
        <v>0</v>
      </c>
      <c r="L15" s="11">
        <f>J15*(1+[1]TC.7!G15)</f>
        <v>0</v>
      </c>
      <c r="M15" s="11">
        <f>L15*(1+[1]TC.7!H15)</f>
        <v>0</v>
      </c>
    </row>
    <row r="16" spans="2:13" x14ac:dyDescent="0.25">
      <c r="B16" s="9" t="s">
        <v>28</v>
      </c>
      <c r="C16" s="13" t="s">
        <v>29</v>
      </c>
      <c r="D16" s="151"/>
      <c r="E16" s="11">
        <f>TC.4!E11</f>
        <v>0</v>
      </c>
      <c r="F16" s="11">
        <f>E16*12</f>
        <v>0</v>
      </c>
      <c r="G16" s="11">
        <f>F16*(1+TC.7!C15)</f>
        <v>0</v>
      </c>
      <c r="H16" s="11">
        <f>G16*(1+TC.7!D15)</f>
        <v>0</v>
      </c>
      <c r="I16" s="11">
        <f>H16*(1+TC.7!E15)</f>
        <v>0</v>
      </c>
      <c r="J16" s="11">
        <f>I16*(1+TC.7!F15)</f>
        <v>0</v>
      </c>
      <c r="K16" s="11">
        <f>SUM(F16:J16)</f>
        <v>0</v>
      </c>
      <c r="L16" s="11">
        <f>J16*(1+[1]TC.7!G15)</f>
        <v>0</v>
      </c>
      <c r="M16" s="11">
        <f>L16*(1+[1]TC.7!H15)</f>
        <v>0</v>
      </c>
    </row>
    <row r="17" spans="2:15" x14ac:dyDescent="0.25">
      <c r="B17" s="9" t="s">
        <v>30</v>
      </c>
      <c r="C17" s="13" t="s">
        <v>31</v>
      </c>
      <c r="D17" s="151"/>
      <c r="E17" s="152"/>
      <c r="F17" s="11">
        <f>TC.4!C24</f>
        <v>0</v>
      </c>
      <c r="G17" s="11">
        <f>TC.4!D24</f>
        <v>0</v>
      </c>
      <c r="H17" s="11">
        <f>TC.4!E24</f>
        <v>0</v>
      </c>
      <c r="I17" s="11">
        <f>TC.4!F24</f>
        <v>0</v>
      </c>
      <c r="J17" s="11">
        <f>TC.4!G24</f>
        <v>0</v>
      </c>
      <c r="K17" s="11">
        <f t="shared" ref="K17:K19" si="0">SUM(F17:J17)</f>
        <v>0</v>
      </c>
      <c r="L17" s="11">
        <f>J17*(1+[1]TC.7!G15)</f>
        <v>0</v>
      </c>
      <c r="M17" s="11">
        <f>L17*(1+[1]TC.7!H15)</f>
        <v>0</v>
      </c>
    </row>
    <row r="18" spans="2:15" x14ac:dyDescent="0.25">
      <c r="B18" s="9" t="s">
        <v>32</v>
      </c>
      <c r="C18" s="13" t="s">
        <v>33</v>
      </c>
      <c r="D18" s="151"/>
      <c r="E18" s="11">
        <f>TC.5!E11</f>
        <v>0</v>
      </c>
      <c r="F18" s="11">
        <f t="shared" ref="F18" si="1">E18*12</f>
        <v>0</v>
      </c>
      <c r="G18" s="11">
        <f>F18*(1+TC.7!C16)</f>
        <v>0</v>
      </c>
      <c r="H18" s="11">
        <f>G18*(1+TC.7!D16)</f>
        <v>0</v>
      </c>
      <c r="I18" s="11">
        <f>H18*(1+TC.7!E16)</f>
        <v>0</v>
      </c>
      <c r="J18" s="11">
        <f>I18*(1+TC.7!F16)</f>
        <v>0</v>
      </c>
      <c r="K18" s="11">
        <f t="shared" si="0"/>
        <v>0</v>
      </c>
      <c r="L18" s="11">
        <f>J18*(1+[1]TC.7!G16)</f>
        <v>0</v>
      </c>
      <c r="M18" s="11">
        <f>L18*(1+[1]TC.7!H16)</f>
        <v>0</v>
      </c>
    </row>
    <row r="19" spans="2:15" x14ac:dyDescent="0.25">
      <c r="B19" s="9" t="s">
        <v>34</v>
      </c>
      <c r="C19" s="13" t="s">
        <v>35</v>
      </c>
      <c r="D19" s="151"/>
      <c r="E19" s="152"/>
      <c r="F19" s="11">
        <f>TC.5!C34</f>
        <v>0</v>
      </c>
      <c r="G19" s="11">
        <f>TC.5!D34</f>
        <v>0</v>
      </c>
      <c r="H19" s="11">
        <f>TC.5!E34</f>
        <v>0</v>
      </c>
      <c r="I19" s="11">
        <f>TC.5!F34</f>
        <v>0</v>
      </c>
      <c r="J19" s="11">
        <f>TC.5!G34</f>
        <v>0</v>
      </c>
      <c r="K19" s="11">
        <f t="shared" si="0"/>
        <v>0</v>
      </c>
      <c r="L19" s="11">
        <f>J19*(1+[1]TC.7!G16)</f>
        <v>0</v>
      </c>
      <c r="M19" s="11">
        <f>L19*(1+[1]TC.7!H16)</f>
        <v>0</v>
      </c>
    </row>
    <row r="20" spans="2:15" ht="15.75" thickBot="1" x14ac:dyDescent="0.3">
      <c r="B20" s="1"/>
      <c r="C20" s="1"/>
      <c r="D20" s="15">
        <f>SUM(D11:D18)</f>
        <v>0</v>
      </c>
      <c r="E20" s="15"/>
      <c r="F20" s="15">
        <f>SUM(F12:F19)</f>
        <v>0</v>
      </c>
      <c r="G20" s="15">
        <f t="shared" ref="G20:J20" si="2">SUM(G12:G19)</f>
        <v>0</v>
      </c>
      <c r="H20" s="15">
        <f t="shared" si="2"/>
        <v>0</v>
      </c>
      <c r="I20" s="15">
        <f t="shared" si="2"/>
        <v>0</v>
      </c>
      <c r="J20" s="15">
        <f t="shared" si="2"/>
        <v>0</v>
      </c>
      <c r="K20" s="15">
        <f>SUM(K11:K19)</f>
        <v>0</v>
      </c>
      <c r="L20" s="16">
        <f>SUM(L11:L19)</f>
        <v>0</v>
      </c>
      <c r="M20" s="16">
        <f>SUM(M11:M19)</f>
        <v>0</v>
      </c>
      <c r="N20" s="17"/>
      <c r="O20" s="17"/>
    </row>
    <row r="21" spans="2:15" ht="15.75" thickTop="1" x14ac:dyDescent="0.25"/>
  </sheetData>
  <sheetProtection algorithmName="SHA-512" hashValue="WwQqwIhO896dLlpF7xFBIBATQNBD4mmI5tC5WVolbPOTH2tetgkvfdKZFolj1++pMLlXydb543yOgcOUpP2S4Q==" saltValue="21cLtQHZVzwpoFxHnAbRUg==" spinCount="100000" sheet="1" objects="1" scenarios="1"/>
  <mergeCells count="4">
    <mergeCell ref="C3:D3"/>
    <mergeCell ref="C4:D4"/>
    <mergeCell ref="C5:D5"/>
    <mergeCell ref="C6:D6"/>
  </mergeCells>
  <conditionalFormatting sqref="D10:L10 B10:C19 D11:D19">
    <cfRule type="expression" dxfId="32" priority="1">
      <formula>CELL("protect",B10)=0</formula>
    </cfRule>
  </conditionalFormatting>
  <pageMargins left="0.70866141732283472" right="0.70866141732283472" top="0.74803149606299213" bottom="0.74803149606299213" header="0.31496062992125984" footer="0.31496062992125984"/>
  <pageSetup paperSize="8" scale="90" orientation="landscape" r:id="rId1"/>
  <colBreaks count="1" manualBreakCount="1">
    <brk id="2" max="19" man="1"/>
  </colBreaks>
  <ignoredErrors>
    <ignoredError sqref="F15 F17 F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213C0-63BB-4097-AADD-E3399C341C69}">
  <sheetPr>
    <pageSetUpPr fitToPage="1"/>
  </sheetPr>
  <dimension ref="B1:O17"/>
  <sheetViews>
    <sheetView topLeftCell="D1" zoomScaleNormal="100" workbookViewId="0">
      <selection activeCell="I23" sqref="I23"/>
    </sheetView>
  </sheetViews>
  <sheetFormatPr defaultRowHeight="15" x14ac:dyDescent="0.25"/>
  <cols>
    <col min="2" max="2" width="29.5703125" customWidth="1"/>
    <col min="3" max="3" width="45.5703125" customWidth="1"/>
    <col min="4" max="4" width="18" customWidth="1"/>
    <col min="5" max="5" width="14.7109375" customWidth="1"/>
    <col min="6" max="6" width="16" bestFit="1" customWidth="1"/>
    <col min="7" max="10" width="17" customWidth="1"/>
    <col min="11" max="11" width="17.140625" customWidth="1"/>
    <col min="12" max="13" width="15.140625" customWidth="1"/>
  </cols>
  <sheetData>
    <row r="1" spans="2: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5" x14ac:dyDescent="0.25">
      <c r="B3" s="2" t="s">
        <v>0</v>
      </c>
      <c r="C3" s="166" t="s">
        <v>1</v>
      </c>
      <c r="D3" s="166"/>
      <c r="E3" s="1"/>
      <c r="F3" s="1"/>
      <c r="G3" s="1"/>
      <c r="H3" s="1"/>
      <c r="I3" s="1"/>
      <c r="J3" s="1"/>
      <c r="K3" s="1"/>
      <c r="L3" s="1"/>
      <c r="M3" s="1"/>
    </row>
    <row r="4" spans="2:15" x14ac:dyDescent="0.25">
      <c r="B4" s="2" t="s">
        <v>2</v>
      </c>
      <c r="C4" s="166" t="s">
        <v>3</v>
      </c>
      <c r="D4" s="166"/>
      <c r="E4" s="1"/>
      <c r="F4" s="1"/>
      <c r="G4" s="1"/>
      <c r="H4" s="1"/>
      <c r="I4" s="1"/>
      <c r="J4" s="1"/>
      <c r="K4" s="1"/>
      <c r="L4" s="1"/>
      <c r="M4" s="1"/>
    </row>
    <row r="5" spans="2:15" x14ac:dyDescent="0.25">
      <c r="B5" s="4" t="s">
        <v>4</v>
      </c>
      <c r="C5" s="166" t="str">
        <f>'[1]Cover Sheet'!D11</f>
        <v>Tower C: Unified Communication Platform As A Service</v>
      </c>
      <c r="D5" s="166"/>
      <c r="E5" s="1"/>
      <c r="F5" s="1"/>
      <c r="G5" s="1"/>
      <c r="H5" s="1"/>
      <c r="I5" s="1"/>
      <c r="J5" s="1"/>
      <c r="K5" s="1"/>
      <c r="L5" s="1"/>
      <c r="M5" s="1"/>
    </row>
    <row r="6" spans="2:15" x14ac:dyDescent="0.25">
      <c r="B6" s="4" t="s">
        <v>5</v>
      </c>
      <c r="C6" s="166">
        <f>'Cover Sheet'!D13</f>
        <v>0</v>
      </c>
      <c r="D6" s="166"/>
      <c r="E6" s="1"/>
      <c r="F6" s="1"/>
      <c r="G6" s="1"/>
      <c r="H6" s="1"/>
      <c r="I6" s="1"/>
      <c r="J6" s="1"/>
      <c r="K6" s="1"/>
      <c r="L6" s="1"/>
      <c r="M6" s="1"/>
    </row>
    <row r="7" spans="2:15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1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5" x14ac:dyDescent="0.25">
      <c r="B9" s="1"/>
      <c r="C9" s="1" t="s">
        <v>148</v>
      </c>
      <c r="D9" s="1"/>
      <c r="E9" s="1"/>
      <c r="F9" s="1"/>
      <c r="G9" s="1"/>
      <c r="H9" s="1"/>
      <c r="I9" s="1"/>
      <c r="J9" s="1"/>
      <c r="K9" s="1"/>
      <c r="L9" s="1"/>
      <c r="M9" s="1"/>
    </row>
    <row r="10" spans="2:15" ht="31.5" customHeight="1" x14ac:dyDescent="0.25">
      <c r="B10" s="5" t="s">
        <v>6</v>
      </c>
      <c r="C10" s="5" t="s">
        <v>7</v>
      </c>
      <c r="D10" s="5" t="s">
        <v>8</v>
      </c>
      <c r="E10" s="6" t="s">
        <v>9</v>
      </c>
      <c r="F10" s="5" t="s">
        <v>10</v>
      </c>
      <c r="G10" s="5" t="s">
        <v>11</v>
      </c>
      <c r="H10" s="5" t="s">
        <v>12</v>
      </c>
      <c r="I10" s="5" t="s">
        <v>13</v>
      </c>
      <c r="J10" s="5" t="s">
        <v>14</v>
      </c>
      <c r="K10" s="5" t="s">
        <v>15</v>
      </c>
      <c r="L10" s="1"/>
      <c r="M10" s="1"/>
    </row>
    <row r="11" spans="2:15" x14ac:dyDescent="0.25">
      <c r="B11" s="9" t="s">
        <v>18</v>
      </c>
      <c r="C11" s="10" t="s">
        <v>163</v>
      </c>
      <c r="D11" s="11">
        <f>TC.1!F12</f>
        <v>0</v>
      </c>
      <c r="E11" s="152"/>
      <c r="F11" s="151"/>
      <c r="G11" s="151"/>
      <c r="H11" s="151"/>
      <c r="I11" s="151"/>
      <c r="J11" s="151"/>
      <c r="K11" s="11">
        <f>SUM(D11:J11)</f>
        <v>0</v>
      </c>
      <c r="L11" s="1"/>
      <c r="M11" s="1"/>
    </row>
    <row r="12" spans="2:15" x14ac:dyDescent="0.25">
      <c r="B12" s="9" t="s">
        <v>20</v>
      </c>
      <c r="C12" s="10" t="s">
        <v>21</v>
      </c>
      <c r="D12" s="153"/>
      <c r="E12" s="154">
        <f>TC.2!E12</f>
        <v>0</v>
      </c>
      <c r="F12" s="11">
        <f>E12*12</f>
        <v>0</v>
      </c>
      <c r="G12" s="11">
        <f>F12*(1+TC.7!C14)</f>
        <v>0</v>
      </c>
      <c r="H12" s="11">
        <f>G12*(1+TC.7!D14)</f>
        <v>0</v>
      </c>
      <c r="I12" s="11">
        <f>H12*(1+TC.7!E14)</f>
        <v>0</v>
      </c>
      <c r="J12" s="11">
        <f>I12*(1+TC.7!F14)</f>
        <v>0</v>
      </c>
      <c r="K12" s="11">
        <f>SUM(F12:J12)</f>
        <v>0</v>
      </c>
      <c r="L12" s="1"/>
      <c r="M12" s="1"/>
    </row>
    <row r="13" spans="2:15" x14ac:dyDescent="0.25">
      <c r="B13" s="9" t="s">
        <v>22</v>
      </c>
      <c r="C13" s="13" t="s">
        <v>23</v>
      </c>
      <c r="D13" s="153"/>
      <c r="E13" s="152"/>
      <c r="F13" s="11">
        <f>TC.2!C33</f>
        <v>0</v>
      </c>
      <c r="G13" s="11">
        <f>TC.2!D33</f>
        <v>0</v>
      </c>
      <c r="H13" s="11">
        <f>TC.2!E33</f>
        <v>0</v>
      </c>
      <c r="I13" s="11">
        <f>TC.2!F33</f>
        <v>0</v>
      </c>
      <c r="J13" s="11">
        <f>TC.2!G33</f>
        <v>0</v>
      </c>
      <c r="K13" s="11">
        <f>SUM(F13:J13)</f>
        <v>0</v>
      </c>
      <c r="L13" s="1"/>
      <c r="M13" s="1"/>
    </row>
    <row r="14" spans="2:15" x14ac:dyDescent="0.25">
      <c r="B14" s="9" t="s">
        <v>32</v>
      </c>
      <c r="C14" s="13" t="s">
        <v>33</v>
      </c>
      <c r="D14" s="151"/>
      <c r="E14" s="11">
        <f>TC.5!E11</f>
        <v>0</v>
      </c>
      <c r="F14" s="11">
        <f t="shared" ref="F14" si="0">E14*12</f>
        <v>0</v>
      </c>
      <c r="G14" s="11">
        <f>F14*(1+TC.7!C16)</f>
        <v>0</v>
      </c>
      <c r="H14" s="11">
        <f>G14*(1+TC.7!D16)</f>
        <v>0</v>
      </c>
      <c r="I14" s="11">
        <f>H14*(1+TC.7!E16)</f>
        <v>0</v>
      </c>
      <c r="J14" s="11">
        <f>I14*(1+TC.7!F16)</f>
        <v>0</v>
      </c>
      <c r="K14" s="11">
        <f>SUM(F14:J14)</f>
        <v>0</v>
      </c>
      <c r="L14" s="1"/>
      <c r="M14" s="1"/>
    </row>
    <row r="15" spans="2:15" x14ac:dyDescent="0.25">
      <c r="B15" s="9" t="s">
        <v>34</v>
      </c>
      <c r="C15" s="13" t="s">
        <v>35</v>
      </c>
      <c r="D15" s="151"/>
      <c r="E15" s="152"/>
      <c r="F15" s="11">
        <f>TC.5!C34</f>
        <v>0</v>
      </c>
      <c r="G15" s="11">
        <f>TC.5!D34</f>
        <v>0</v>
      </c>
      <c r="H15" s="11">
        <f>TC.5!E34</f>
        <v>0</v>
      </c>
      <c r="I15" s="11">
        <f>TC.5!F34</f>
        <v>0</v>
      </c>
      <c r="J15" s="11">
        <f>TC.5!G34</f>
        <v>0</v>
      </c>
      <c r="K15" s="11">
        <f>SUM(F15:J15)</f>
        <v>0</v>
      </c>
      <c r="L15" s="1"/>
      <c r="M15" s="1"/>
    </row>
    <row r="16" spans="2:15" ht="15.75" thickBot="1" x14ac:dyDescent="0.3">
      <c r="B16" s="1"/>
      <c r="C16" s="1"/>
      <c r="D16" s="15">
        <f>SUM(D11:D14)</f>
        <v>0</v>
      </c>
      <c r="E16" s="15"/>
      <c r="F16" s="15">
        <f>SUM(F12:F15)</f>
        <v>0</v>
      </c>
      <c r="G16" s="15">
        <f>SUM(G12:G15)</f>
        <v>0</v>
      </c>
      <c r="H16" s="15">
        <f>SUM(H12:H15)</f>
        <v>0</v>
      </c>
      <c r="I16" s="15">
        <f>SUM(I12:I15)</f>
        <v>0</v>
      </c>
      <c r="J16" s="15">
        <f>SUM(J12:J15)</f>
        <v>0</v>
      </c>
      <c r="K16" s="15">
        <f>SUM(K11:K15)</f>
        <v>0</v>
      </c>
      <c r="L16" s="1"/>
      <c r="M16" s="1"/>
      <c r="N16" s="17"/>
      <c r="O16" s="17"/>
    </row>
    <row r="17" spans="12:13" ht="15.75" thickTop="1" x14ac:dyDescent="0.25">
      <c r="L17" s="1"/>
      <c r="M17" s="1"/>
    </row>
  </sheetData>
  <sheetProtection algorithmName="SHA-512" hashValue="8sk+vME7bNbGTKebNOtkrFzHMQe/Bcp9TIW2SWCG2BfYMo5pY+dxR2+FBcPjSYEeXRZEl9zh2dWRPT//n/dd8A==" saltValue="Eb6xouMsDQPBPLYoyByYEg==" spinCount="100000" sheet="1" objects="1" scenarios="1"/>
  <mergeCells count="4">
    <mergeCell ref="C3:D3"/>
    <mergeCell ref="C4:D4"/>
    <mergeCell ref="C5:D5"/>
    <mergeCell ref="C6:D6"/>
  </mergeCells>
  <conditionalFormatting sqref="D10:K10 B10:C15 D11:D15">
    <cfRule type="expression" dxfId="31" priority="1">
      <formula>CELL("protect",B10)=0</formula>
    </cfRule>
  </conditionalFormatting>
  <pageMargins left="0.70866141732283472" right="0.70866141732283472" top="0.74803149606299213" bottom="0.74803149606299213" header="0.31496062992125984" footer="0.31496062992125984"/>
  <pageSetup paperSize="8" scale="92" orientation="landscape" r:id="rId1"/>
  <ignoredErrors>
    <ignoredError sqref="F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8069F-1C5F-4F0A-BEB2-F34AC47EEFB8}">
  <sheetPr>
    <pageSetUpPr fitToPage="1"/>
  </sheetPr>
  <dimension ref="B1:N14"/>
  <sheetViews>
    <sheetView topLeftCell="C1" zoomScaleNormal="100" workbookViewId="0">
      <selection activeCell="J23" sqref="J23"/>
    </sheetView>
  </sheetViews>
  <sheetFormatPr defaultRowHeight="15" x14ac:dyDescent="0.25"/>
  <cols>
    <col min="2" max="2" width="34.28515625" bestFit="1" customWidth="1"/>
    <col min="3" max="3" width="45.5703125" customWidth="1"/>
    <col min="4" max="4" width="18" customWidth="1"/>
    <col min="5" max="5" width="14.7109375" customWidth="1"/>
    <col min="6" max="10" width="15.140625" bestFit="1" customWidth="1"/>
    <col min="11" max="11" width="17.140625" customWidth="1"/>
    <col min="12" max="13" width="15.140625" customWidth="1"/>
  </cols>
  <sheetData>
    <row r="1" spans="2:1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4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4" x14ac:dyDescent="0.25">
      <c r="B3" s="2" t="s">
        <v>0</v>
      </c>
      <c r="C3" s="166" t="s">
        <v>1</v>
      </c>
      <c r="D3" s="166"/>
      <c r="E3" s="1"/>
      <c r="F3" s="1"/>
      <c r="G3" s="1"/>
      <c r="H3" s="1"/>
      <c r="I3" s="1"/>
      <c r="J3" s="1"/>
      <c r="K3" s="1"/>
      <c r="L3" s="1"/>
      <c r="M3" s="1"/>
    </row>
    <row r="4" spans="2:14" x14ac:dyDescent="0.25">
      <c r="B4" s="2" t="s">
        <v>2</v>
      </c>
      <c r="C4" s="166" t="s">
        <v>3</v>
      </c>
      <c r="D4" s="166"/>
      <c r="E4" s="1"/>
      <c r="F4" s="1"/>
      <c r="G4" s="1"/>
      <c r="H4" s="1"/>
      <c r="I4" s="1"/>
      <c r="J4" s="1"/>
      <c r="K4" s="1"/>
      <c r="L4" s="1"/>
      <c r="M4" s="1"/>
    </row>
    <row r="5" spans="2:14" x14ac:dyDescent="0.25">
      <c r="B5" s="4" t="s">
        <v>4</v>
      </c>
      <c r="C5" s="166" t="str">
        <f>'[1]Cover Sheet'!D11</f>
        <v>Tower C: Unified Communication Platform As A Service</v>
      </c>
      <c r="D5" s="166"/>
      <c r="E5" s="1"/>
      <c r="F5" s="1"/>
      <c r="G5" s="1"/>
      <c r="H5" s="1"/>
      <c r="I5" s="1"/>
      <c r="J5" s="1"/>
      <c r="K5" s="1"/>
      <c r="L5" s="1"/>
      <c r="M5" s="1"/>
    </row>
    <row r="6" spans="2:14" x14ac:dyDescent="0.25">
      <c r="B6" s="4" t="s">
        <v>5</v>
      </c>
      <c r="C6" s="166">
        <f>'Cover Sheet'!D13</f>
        <v>0</v>
      </c>
      <c r="D6" s="166"/>
      <c r="E6" s="1"/>
      <c r="F6" s="1"/>
      <c r="G6" s="1"/>
      <c r="H6" s="1"/>
      <c r="I6" s="1"/>
      <c r="J6" s="1"/>
      <c r="K6" s="1"/>
      <c r="L6" s="1"/>
      <c r="M6" s="1"/>
    </row>
    <row r="7" spans="2:14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14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4" x14ac:dyDescent="0.25">
      <c r="B9" s="1"/>
      <c r="C9" s="1" t="s">
        <v>160</v>
      </c>
      <c r="D9" s="1"/>
      <c r="E9" s="1"/>
      <c r="F9" s="1"/>
      <c r="G9" s="1"/>
      <c r="H9" s="1"/>
      <c r="I9" s="1"/>
      <c r="J9" s="1"/>
      <c r="K9" s="1"/>
      <c r="L9" s="1"/>
      <c r="M9" s="1"/>
    </row>
    <row r="10" spans="2:14" ht="20.45" customHeight="1" x14ac:dyDescent="0.25">
      <c r="B10" s="5" t="s">
        <v>6</v>
      </c>
      <c r="C10" s="5" t="s">
        <v>7</v>
      </c>
      <c r="D10" s="6" t="s">
        <v>9</v>
      </c>
      <c r="E10" s="5" t="s">
        <v>10</v>
      </c>
      <c r="F10" s="5" t="s">
        <v>11</v>
      </c>
      <c r="G10" s="5" t="s">
        <v>12</v>
      </c>
      <c r="H10" s="5" t="s">
        <v>13</v>
      </c>
      <c r="I10" s="5" t="s">
        <v>14</v>
      </c>
      <c r="J10" s="5" t="s">
        <v>15</v>
      </c>
      <c r="K10" s="1"/>
      <c r="L10" s="1"/>
      <c r="M10" s="1"/>
    </row>
    <row r="11" spans="2:14" x14ac:dyDescent="0.25">
      <c r="B11" s="9" t="s">
        <v>24</v>
      </c>
      <c r="C11" s="13" t="s">
        <v>25</v>
      </c>
      <c r="D11" s="11">
        <f>TC.3!E11</f>
        <v>0</v>
      </c>
      <c r="E11" s="14">
        <f>D11*12</f>
        <v>0</v>
      </c>
      <c r="F11" s="14">
        <f>E11*(1+TC.7!C17)</f>
        <v>0</v>
      </c>
      <c r="G11" s="14">
        <f>F11*(1+TC.7!D17)</f>
        <v>0</v>
      </c>
      <c r="H11" s="14">
        <f>G11*(1+TC.7!E17)</f>
        <v>0</v>
      </c>
      <c r="I11" s="14">
        <f>H11*(1+TC.7!F17)</f>
        <v>0</v>
      </c>
      <c r="J11" s="11">
        <f>SUM(E11:I11)</f>
        <v>0</v>
      </c>
      <c r="K11" s="1"/>
      <c r="L11" s="1"/>
      <c r="M11" s="1"/>
    </row>
    <row r="12" spans="2:14" x14ac:dyDescent="0.25">
      <c r="B12" s="9" t="s">
        <v>26</v>
      </c>
      <c r="C12" s="13" t="s">
        <v>27</v>
      </c>
      <c r="D12" s="152"/>
      <c r="E12" s="11">
        <f>TC.3!C28</f>
        <v>0</v>
      </c>
      <c r="F12" s="11">
        <f>TC.3!D28</f>
        <v>0</v>
      </c>
      <c r="G12" s="11">
        <f>TC.3!E28</f>
        <v>0</v>
      </c>
      <c r="H12" s="11">
        <f>TC.3!F28</f>
        <v>0</v>
      </c>
      <c r="I12" s="11">
        <f>TC.3!G28</f>
        <v>0</v>
      </c>
      <c r="J12" s="11">
        <f>SUM(E12:I12)</f>
        <v>0</v>
      </c>
      <c r="K12" s="1"/>
      <c r="L12" s="1"/>
      <c r="M12" s="1"/>
    </row>
    <row r="13" spans="2:14" ht="15.75" thickBot="1" x14ac:dyDescent="0.3">
      <c r="B13" s="1"/>
      <c r="C13" s="1"/>
      <c r="D13" s="15"/>
      <c r="E13" s="15">
        <f>SUM(E11:E12)</f>
        <v>0</v>
      </c>
      <c r="F13" s="15">
        <f t="shared" ref="F13:J13" si="0">SUM(F11:F12)</f>
        <v>0</v>
      </c>
      <c r="G13" s="15">
        <f t="shared" si="0"/>
        <v>0</v>
      </c>
      <c r="H13" s="15">
        <f t="shared" si="0"/>
        <v>0</v>
      </c>
      <c r="I13" s="15">
        <f t="shared" si="0"/>
        <v>0</v>
      </c>
      <c r="J13" s="15">
        <f t="shared" si="0"/>
        <v>0</v>
      </c>
      <c r="K13" s="1"/>
      <c r="L13" s="1"/>
      <c r="M13" s="1"/>
      <c r="N13" s="17"/>
    </row>
    <row r="14" spans="2:14" ht="15.75" thickTop="1" x14ac:dyDescent="0.25"/>
  </sheetData>
  <sheetProtection algorithmName="SHA-512" hashValue="kiEQa4esB+zXHJURokZVh0E+q6vMTVyGTTy9YmpCMM/ZYxCAp7S1+nHBySoou11dfqxkeIyzhYqI1wbvpC4Xdw==" saltValue="NNHgXcEsxl/swe9mglBSYw==" spinCount="100000" sheet="1" objects="1" scenarios="1"/>
  <mergeCells count="4">
    <mergeCell ref="C3:D3"/>
    <mergeCell ref="C4:D4"/>
    <mergeCell ref="C5:D5"/>
    <mergeCell ref="C6:D6"/>
  </mergeCells>
  <conditionalFormatting sqref="B10:J10 B11:C12">
    <cfRule type="expression" dxfId="30" priority="1">
      <formula>CELL("protect",B10)=0</formula>
    </cfRule>
  </conditionalFormatting>
  <pageMargins left="0.70866141732283472" right="0.70866141732283472" top="0.74803149606299213" bottom="0.74803149606299213" header="0.31496062992125984" footer="0.31496062992125984"/>
  <pageSetup paperSize="8" scale="97" orientation="landscape" r:id="rId1"/>
  <colBreaks count="1" manualBreakCount="1">
    <brk id="2" max="1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D267A-5F23-46F3-B9ED-B51C3E5532AD}">
  <sheetPr>
    <pageSetUpPr fitToPage="1"/>
  </sheetPr>
  <dimension ref="B1:N16"/>
  <sheetViews>
    <sheetView tabSelected="1" topLeftCell="C1" zoomScaleNormal="100" workbookViewId="0">
      <selection activeCell="G4" sqref="G4"/>
    </sheetView>
  </sheetViews>
  <sheetFormatPr defaultRowHeight="15" x14ac:dyDescent="0.25"/>
  <cols>
    <col min="2" max="2" width="34.28515625" bestFit="1" customWidth="1"/>
    <col min="3" max="3" width="45.5703125" customWidth="1"/>
    <col min="4" max="4" width="18" customWidth="1"/>
    <col min="5" max="5" width="14.7109375" customWidth="1"/>
    <col min="6" max="10" width="15.140625" bestFit="1" customWidth="1"/>
    <col min="11" max="11" width="17.140625" customWidth="1"/>
    <col min="12" max="13" width="15.140625" customWidth="1"/>
    <col min="14" max="14" width="14.140625" bestFit="1" customWidth="1"/>
  </cols>
  <sheetData>
    <row r="1" spans="2:1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4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4" x14ac:dyDescent="0.25">
      <c r="B3" s="2" t="s">
        <v>0</v>
      </c>
      <c r="C3" s="166" t="s">
        <v>1</v>
      </c>
      <c r="D3" s="166"/>
      <c r="E3" s="1"/>
      <c r="F3" s="1"/>
      <c r="G3" s="1"/>
      <c r="H3" s="1"/>
      <c r="I3" s="1"/>
      <c r="J3" s="1"/>
      <c r="K3" s="1"/>
      <c r="L3" s="1"/>
      <c r="M3" s="1"/>
    </row>
    <row r="4" spans="2:14" x14ac:dyDescent="0.25">
      <c r="B4" s="2" t="s">
        <v>2</v>
      </c>
      <c r="C4" s="166" t="s">
        <v>3</v>
      </c>
      <c r="D4" s="166"/>
      <c r="E4" s="1"/>
      <c r="F4" s="1"/>
      <c r="G4" s="1"/>
      <c r="H4" s="1"/>
      <c r="I4" s="1"/>
      <c r="J4" s="1"/>
      <c r="K4" s="1"/>
      <c r="L4" s="1"/>
      <c r="M4" s="1"/>
    </row>
    <row r="5" spans="2:14" x14ac:dyDescent="0.25">
      <c r="B5" s="4" t="s">
        <v>4</v>
      </c>
      <c r="C5" s="166" t="str">
        <f>'[1]Cover Sheet'!D11</f>
        <v>Tower C: Unified Communication Platform As A Service</v>
      </c>
      <c r="D5" s="166"/>
      <c r="E5" s="1"/>
      <c r="F5" s="1"/>
      <c r="G5" s="1"/>
      <c r="H5" s="1"/>
      <c r="I5" s="1"/>
      <c r="J5" s="1"/>
      <c r="K5" s="1"/>
      <c r="L5" s="1"/>
      <c r="M5" s="1"/>
    </row>
    <row r="6" spans="2:14" x14ac:dyDescent="0.25">
      <c r="B6" s="4" t="s">
        <v>5</v>
      </c>
      <c r="C6" s="166">
        <f>'Cover Sheet'!D13</f>
        <v>0</v>
      </c>
      <c r="D6" s="166"/>
      <c r="E6" s="1"/>
      <c r="F6" s="1"/>
      <c r="G6" s="1"/>
      <c r="H6" s="1"/>
      <c r="I6" s="1"/>
      <c r="J6" s="1"/>
      <c r="K6" s="1"/>
      <c r="L6" s="1"/>
      <c r="M6" s="1"/>
    </row>
    <row r="7" spans="2:14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14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4" x14ac:dyDescent="0.25">
      <c r="B9" s="1"/>
      <c r="C9" s="1" t="s">
        <v>161</v>
      </c>
      <c r="D9" s="1"/>
      <c r="E9" s="1"/>
      <c r="F9" s="1"/>
      <c r="G9" s="1"/>
      <c r="H9" s="1"/>
      <c r="I9" s="1"/>
      <c r="J9" s="1"/>
      <c r="K9" s="1"/>
      <c r="L9" s="1"/>
      <c r="M9" s="1"/>
    </row>
    <row r="10" spans="2:14" ht="39" customHeight="1" x14ac:dyDescent="0.25">
      <c r="B10" s="5" t="s">
        <v>6</v>
      </c>
      <c r="C10" s="5" t="s">
        <v>7</v>
      </c>
      <c r="D10" s="6" t="s">
        <v>9</v>
      </c>
      <c r="E10" s="5" t="s">
        <v>10</v>
      </c>
      <c r="F10" s="5" t="s">
        <v>11</v>
      </c>
      <c r="G10" s="5" t="s">
        <v>12</v>
      </c>
      <c r="H10" s="5" t="s">
        <v>13</v>
      </c>
      <c r="I10" s="5" t="s">
        <v>14</v>
      </c>
      <c r="J10" s="5" t="s">
        <v>15</v>
      </c>
      <c r="K10" s="1"/>
      <c r="L10" s="1"/>
    </row>
    <row r="11" spans="2:14" x14ac:dyDescent="0.25">
      <c r="B11" s="9" t="s">
        <v>28</v>
      </c>
      <c r="C11" s="13" t="s">
        <v>29</v>
      </c>
      <c r="D11" s="11">
        <f>TC.4!E11</f>
        <v>0</v>
      </c>
      <c r="E11" s="11">
        <f>D11*12</f>
        <v>0</v>
      </c>
      <c r="F11" s="11">
        <f>E11*(1+TC.7!C15)</f>
        <v>0</v>
      </c>
      <c r="G11" s="11">
        <f>F11*(1+TC.7!D15)</f>
        <v>0</v>
      </c>
      <c r="H11" s="11">
        <f>G11*(1+TC.7!E15)</f>
        <v>0</v>
      </c>
      <c r="I11" s="11">
        <f>H11*(1+TC.7!F15)</f>
        <v>0</v>
      </c>
      <c r="J11" s="11">
        <f>SUM(E11:I11)</f>
        <v>0</v>
      </c>
      <c r="K11" s="1"/>
      <c r="L11" s="1"/>
    </row>
    <row r="12" spans="2:14" x14ac:dyDescent="0.25">
      <c r="B12" s="9" t="s">
        <v>30</v>
      </c>
      <c r="C12" s="13" t="s">
        <v>31</v>
      </c>
      <c r="D12" s="152"/>
      <c r="E12" s="11">
        <f>TC.4!C24</f>
        <v>0</v>
      </c>
      <c r="F12" s="11">
        <f>TC.4!D24</f>
        <v>0</v>
      </c>
      <c r="G12" s="11">
        <f>TC.4!E24</f>
        <v>0</v>
      </c>
      <c r="H12" s="11">
        <f>TC.4!F24</f>
        <v>0</v>
      </c>
      <c r="I12" s="11">
        <f>TC.4!G24</f>
        <v>0</v>
      </c>
      <c r="J12" s="11">
        <f>SUM(E12:I12)</f>
        <v>0</v>
      </c>
      <c r="K12" s="1"/>
      <c r="L12" s="1"/>
    </row>
    <row r="13" spans="2:14" ht="15.75" thickBot="1" x14ac:dyDescent="0.3">
      <c r="B13" s="1"/>
      <c r="C13" s="1"/>
      <c r="D13" s="15"/>
      <c r="E13" s="15">
        <f t="shared" ref="E13:J13" si="0">SUM(E11:E12)</f>
        <v>0</v>
      </c>
      <c r="F13" s="15">
        <f t="shared" si="0"/>
        <v>0</v>
      </c>
      <c r="G13" s="15">
        <f t="shared" si="0"/>
        <v>0</v>
      </c>
      <c r="H13" s="15">
        <f t="shared" si="0"/>
        <v>0</v>
      </c>
      <c r="I13" s="15">
        <f t="shared" si="0"/>
        <v>0</v>
      </c>
      <c r="J13" s="15">
        <f t="shared" si="0"/>
        <v>0</v>
      </c>
      <c r="K13" s="1"/>
      <c r="L13" s="1"/>
      <c r="M13" s="17"/>
      <c r="N13" s="17"/>
    </row>
    <row r="14" spans="2:14" ht="15.75" thickTop="1" x14ac:dyDescent="0.25">
      <c r="C14" s="1"/>
      <c r="D14" s="1"/>
      <c r="E14" s="1"/>
      <c r="F14" s="1"/>
      <c r="G14" s="1"/>
      <c r="H14" s="1"/>
      <c r="I14" s="1"/>
      <c r="J14" s="1"/>
      <c r="K14" s="1"/>
    </row>
    <row r="15" spans="2:14" x14ac:dyDescent="0.25">
      <c r="C15" s="1"/>
      <c r="D15" s="1"/>
      <c r="E15" s="1"/>
      <c r="F15" s="1"/>
      <c r="G15" s="1"/>
      <c r="H15" s="1"/>
      <c r="I15" s="1"/>
      <c r="J15" s="1"/>
      <c r="K15" s="1"/>
    </row>
    <row r="16" spans="2:14" x14ac:dyDescent="0.25">
      <c r="C16" s="1"/>
      <c r="D16" s="1"/>
      <c r="E16" s="1"/>
      <c r="F16" s="1"/>
      <c r="G16" s="1"/>
      <c r="H16" s="1"/>
      <c r="I16" s="1"/>
      <c r="J16" s="1"/>
      <c r="K16" s="1"/>
    </row>
  </sheetData>
  <sheetProtection algorithmName="SHA-512" hashValue="JgbY446Y1LxeuA3bujnozoJNKdGC+ym6sCkaj9gWTOwxZGiOr6A3xsfjNtwpu3onG1c+pHPvZ3T6m84E9qhpog==" saltValue="PZn+sJK68WlNnW5rBE0DDw==" spinCount="100000" sheet="1" objects="1" scenarios="1"/>
  <mergeCells count="4">
    <mergeCell ref="C3:D3"/>
    <mergeCell ref="C4:D4"/>
    <mergeCell ref="C5:D5"/>
    <mergeCell ref="C6:D6"/>
  </mergeCells>
  <conditionalFormatting sqref="B10:J10 B11:C12">
    <cfRule type="expression" dxfId="29" priority="1">
      <formula>CELL("protect",B10)=0</formula>
    </cfRule>
  </conditionalFormatting>
  <pageMargins left="0.70866141732283472" right="0.70866141732283472" top="0.74803149606299213" bottom="0.74803149606299213" header="0.31496062992125984" footer="0.31496062992125984"/>
  <pageSetup paperSize="8" scale="97" orientation="landscape" r:id="rId1"/>
  <colBreaks count="1" manualBreakCount="1">
    <brk id="2" max="12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C43F3-B7B4-4D0B-8935-38A7B6E1CA1D}">
  <sheetPr>
    <pageSetUpPr fitToPage="1"/>
  </sheetPr>
  <dimension ref="A1:I20"/>
  <sheetViews>
    <sheetView topLeftCell="A4" zoomScaleNormal="100" workbookViewId="0">
      <selection activeCell="B17" sqref="B17:H17"/>
    </sheetView>
  </sheetViews>
  <sheetFormatPr defaultRowHeight="15" x14ac:dyDescent="0.25"/>
  <cols>
    <col min="2" max="2" width="23.5703125" customWidth="1"/>
    <col min="3" max="3" width="33.140625" customWidth="1"/>
    <col min="4" max="4" width="24.42578125" customWidth="1"/>
    <col min="5" max="5" width="19.28515625" customWidth="1"/>
    <col min="6" max="6" width="21.285156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1"/>
      <c r="B2" s="1"/>
      <c r="C2" s="1"/>
      <c r="D2" s="1"/>
      <c r="E2" s="1"/>
      <c r="F2" s="1"/>
      <c r="G2" s="1"/>
      <c r="H2" s="1"/>
    </row>
    <row r="3" spans="1:9" x14ac:dyDescent="0.25">
      <c r="A3" s="1"/>
      <c r="B3" s="2" t="s">
        <v>0</v>
      </c>
      <c r="C3" s="166" t="s">
        <v>1</v>
      </c>
      <c r="D3" s="166"/>
      <c r="E3" s="30"/>
      <c r="F3" s="19" t="s">
        <v>36</v>
      </c>
      <c r="G3" s="3" t="s">
        <v>18</v>
      </c>
      <c r="H3" s="18"/>
      <c r="I3" s="18"/>
    </row>
    <row r="4" spans="1:9" x14ac:dyDescent="0.25">
      <c r="A4" s="1"/>
      <c r="B4" s="2" t="s">
        <v>2</v>
      </c>
      <c r="C4" s="166" t="s">
        <v>3</v>
      </c>
      <c r="D4" s="166"/>
      <c r="E4" s="30"/>
      <c r="F4" s="18"/>
      <c r="G4" s="18"/>
      <c r="H4" s="18"/>
      <c r="I4" s="18"/>
    </row>
    <row r="5" spans="1:9" x14ac:dyDescent="0.25">
      <c r="A5" s="1"/>
      <c r="B5" s="2" t="s">
        <v>71</v>
      </c>
      <c r="C5" s="173" t="s">
        <v>38</v>
      </c>
      <c r="D5" s="173"/>
      <c r="E5" s="30"/>
      <c r="F5" s="18"/>
      <c r="G5" s="18"/>
      <c r="H5" s="18"/>
      <c r="I5" s="18"/>
    </row>
    <row r="6" spans="1:9" x14ac:dyDescent="0.25">
      <c r="A6" s="1"/>
      <c r="B6" s="2" t="s">
        <v>5</v>
      </c>
      <c r="C6" s="166">
        <f>'Cover Sheet'!D13</f>
        <v>0</v>
      </c>
      <c r="D6" s="166"/>
      <c r="E6" s="30"/>
      <c r="F6" s="18"/>
      <c r="G6" s="18"/>
      <c r="H6" s="18"/>
      <c r="I6" s="18"/>
    </row>
    <row r="7" spans="1:9" x14ac:dyDescent="0.25">
      <c r="A7" s="1"/>
      <c r="B7" s="18"/>
      <c r="C7" s="18"/>
      <c r="D7" s="18"/>
      <c r="E7" s="18"/>
      <c r="F7" s="18"/>
      <c r="G7" s="18"/>
      <c r="H7" s="18"/>
      <c r="I7" s="18"/>
    </row>
    <row r="8" spans="1:9" x14ac:dyDescent="0.25">
      <c r="A8" s="1"/>
      <c r="B8" s="18"/>
      <c r="C8" s="18"/>
      <c r="D8" s="18"/>
      <c r="E8" s="18"/>
      <c r="F8" s="18"/>
      <c r="G8" s="18"/>
      <c r="H8" s="18"/>
      <c r="I8" s="18"/>
    </row>
    <row r="9" spans="1:9" ht="18.75" x14ac:dyDescent="0.3">
      <c r="A9" s="1"/>
      <c r="B9" s="174" t="s">
        <v>185</v>
      </c>
      <c r="C9" s="174"/>
      <c r="D9" s="174"/>
      <c r="E9" s="32"/>
      <c r="F9" s="18"/>
      <c r="G9" s="18"/>
      <c r="H9" s="18"/>
      <c r="I9" s="18"/>
    </row>
    <row r="10" spans="1:9" x14ac:dyDescent="0.25">
      <c r="A10" s="1"/>
      <c r="B10" s="18"/>
      <c r="C10" s="18"/>
      <c r="D10" s="18"/>
      <c r="E10" s="18"/>
      <c r="F10" s="18"/>
      <c r="G10" s="18"/>
      <c r="H10" s="18"/>
      <c r="I10" s="18"/>
    </row>
    <row r="11" spans="1:9" ht="27" x14ac:dyDescent="0.25">
      <c r="A11" s="1"/>
      <c r="B11" s="171" t="s">
        <v>7</v>
      </c>
      <c r="C11" s="172"/>
      <c r="D11" s="33" t="s">
        <v>201</v>
      </c>
      <c r="E11" s="33" t="s">
        <v>192</v>
      </c>
      <c r="F11" s="33" t="s">
        <v>202</v>
      </c>
      <c r="G11" s="18"/>
      <c r="H11" s="18"/>
      <c r="I11" s="18"/>
    </row>
    <row r="12" spans="1:9" x14ac:dyDescent="0.25">
      <c r="A12" s="1"/>
      <c r="B12" s="175" t="s">
        <v>72</v>
      </c>
      <c r="C12" s="176"/>
      <c r="D12" s="35"/>
      <c r="E12" s="150">
        <f>D12*15%</f>
        <v>0</v>
      </c>
      <c r="F12" s="150">
        <f>D12+E12</f>
        <v>0</v>
      </c>
      <c r="G12" s="18"/>
      <c r="H12" s="18"/>
      <c r="I12" s="18"/>
    </row>
    <row r="13" spans="1:9" x14ac:dyDescent="0.25">
      <c r="A13" s="1"/>
      <c r="B13" s="18"/>
      <c r="C13" s="18"/>
      <c r="D13" s="18"/>
      <c r="E13" s="27"/>
      <c r="F13" s="18"/>
      <c r="G13" s="18"/>
      <c r="H13" s="18"/>
      <c r="I13" s="18"/>
    </row>
    <row r="14" spans="1:9" x14ac:dyDescent="0.25">
      <c r="A14" s="1"/>
      <c r="B14" s="18"/>
      <c r="C14" s="18"/>
      <c r="D14" s="18"/>
      <c r="E14" s="27"/>
      <c r="F14" s="18"/>
      <c r="G14" s="18"/>
      <c r="H14" s="18"/>
      <c r="I14" s="18"/>
    </row>
    <row r="15" spans="1:9" x14ac:dyDescent="0.25">
      <c r="A15" s="1"/>
      <c r="B15" s="18"/>
      <c r="C15" s="18"/>
      <c r="D15" s="18"/>
      <c r="E15" s="27"/>
      <c r="F15" s="18"/>
      <c r="G15" s="18"/>
      <c r="H15" s="18"/>
      <c r="I15" s="18"/>
    </row>
    <row r="16" spans="1:9" x14ac:dyDescent="0.25">
      <c r="A16" s="1"/>
      <c r="B16" s="36" t="s">
        <v>64</v>
      </c>
      <c r="C16" s="18"/>
      <c r="D16" s="18"/>
      <c r="E16" s="27"/>
      <c r="F16" s="18"/>
      <c r="G16" s="18"/>
      <c r="H16" s="18"/>
      <c r="I16" s="18"/>
    </row>
    <row r="17" spans="1:9" x14ac:dyDescent="0.25">
      <c r="A17" s="1"/>
      <c r="B17" s="177" t="s">
        <v>73</v>
      </c>
      <c r="C17" s="178"/>
      <c r="D17" s="178"/>
      <c r="E17" s="178"/>
      <c r="F17" s="178"/>
      <c r="G17" s="178"/>
      <c r="H17" s="178"/>
      <c r="I17" s="18"/>
    </row>
    <row r="18" spans="1:9" x14ac:dyDescent="0.25">
      <c r="A18" s="1"/>
      <c r="B18" s="177" t="s">
        <v>74</v>
      </c>
      <c r="C18" s="178"/>
      <c r="D18" s="178"/>
      <c r="E18" s="178"/>
      <c r="F18" s="178"/>
      <c r="G18" s="178"/>
      <c r="H18" s="178"/>
      <c r="I18" s="18"/>
    </row>
    <row r="19" spans="1:9" ht="27.75" customHeight="1" x14ac:dyDescent="0.25">
      <c r="A19" s="1"/>
      <c r="B19" s="179" t="s">
        <v>207</v>
      </c>
      <c r="C19" s="179"/>
      <c r="D19" s="179"/>
      <c r="E19" s="179"/>
      <c r="F19" s="179"/>
      <c r="G19" s="179"/>
      <c r="H19" s="179"/>
    </row>
    <row r="20" spans="1:9" x14ac:dyDescent="0.25">
      <c r="A20" s="1"/>
      <c r="B20" s="177" t="s">
        <v>75</v>
      </c>
      <c r="C20" s="178"/>
      <c r="D20" s="178"/>
      <c r="E20" s="178"/>
      <c r="F20" s="178"/>
      <c r="G20" s="178"/>
      <c r="H20" s="178"/>
    </row>
  </sheetData>
  <sheetProtection algorithmName="SHA-512" hashValue="dzjpgkLhKKi/7btWaSlk90AhdlZDgi3B/r5HA5Icb0R7bMa0B5Rb06Rv8izlARN8s6UudvC3lir/VuEJZhT6aA==" saltValue="6M7dLbBOesmaS/CsEa7y6A==" spinCount="100000" sheet="1" objects="1" scenarios="1"/>
  <mergeCells count="11">
    <mergeCell ref="B12:C12"/>
    <mergeCell ref="B17:H17"/>
    <mergeCell ref="B18:H18"/>
    <mergeCell ref="B19:H19"/>
    <mergeCell ref="B20:H20"/>
    <mergeCell ref="B11:C11"/>
    <mergeCell ref="C3:D3"/>
    <mergeCell ref="C4:D4"/>
    <mergeCell ref="C5:D5"/>
    <mergeCell ref="C6:D6"/>
    <mergeCell ref="B9:D9"/>
  </mergeCells>
  <conditionalFormatting sqref="B19">
    <cfRule type="expression" dxfId="28" priority="2">
      <formula>CELL("protect",B19)=0</formula>
    </cfRule>
  </conditionalFormatting>
  <conditionalFormatting sqref="B20:H20">
    <cfRule type="expression" dxfId="27" priority="1">
      <formula>CELL("protect",B20)=0</formula>
    </cfRule>
  </conditionalFormatting>
  <conditionalFormatting sqref="B3:I18">
    <cfRule type="expression" dxfId="26" priority="3">
      <formula>CELL("protect",B3)=0</formula>
    </cfRule>
  </conditionalFormatting>
  <dataValidations count="1">
    <dataValidation type="decimal" allowBlank="1" showInputMessage="1" showErrorMessage="1" sqref="D12" xr:uid="{D89C7AA2-2896-4599-833B-1DBF3D2466C1}">
      <formula1>0</formula1>
      <formula2>9.99999999999999E+27</formula2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B127-F7B8-488F-BABF-715B09FE5B3E}">
  <sheetPr>
    <pageSetUpPr fitToPage="1"/>
  </sheetPr>
  <dimension ref="A1:K50"/>
  <sheetViews>
    <sheetView topLeftCell="A25" zoomScaleNormal="100" workbookViewId="0">
      <selection activeCell="H25" sqref="H25"/>
    </sheetView>
  </sheetViews>
  <sheetFormatPr defaultRowHeight="15" x14ac:dyDescent="0.25"/>
  <cols>
    <col min="1" max="1" width="5.28515625" customWidth="1"/>
    <col min="2" max="2" width="22" customWidth="1"/>
    <col min="3" max="3" width="34" customWidth="1"/>
    <col min="4" max="4" width="27.28515625" customWidth="1"/>
    <col min="5" max="5" width="25.28515625" customWidth="1"/>
    <col min="6" max="6" width="21" customWidth="1"/>
    <col min="7" max="7" width="21.7109375" customWidth="1"/>
    <col min="8" max="8" width="26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</row>
    <row r="3" spans="1:11" x14ac:dyDescent="0.25">
      <c r="A3" s="1"/>
      <c r="B3" s="2" t="s">
        <v>0</v>
      </c>
      <c r="C3" s="167" t="s">
        <v>1</v>
      </c>
      <c r="D3" s="168"/>
      <c r="E3" s="30"/>
      <c r="F3" s="19" t="s">
        <v>36</v>
      </c>
      <c r="G3" s="3" t="s">
        <v>46</v>
      </c>
      <c r="H3" s="18"/>
      <c r="I3" s="18"/>
      <c r="J3" s="37"/>
      <c r="K3" s="37"/>
    </row>
    <row r="4" spans="1:11" x14ac:dyDescent="0.25">
      <c r="A4" s="1"/>
      <c r="B4" s="2" t="s">
        <v>2</v>
      </c>
      <c r="C4" s="181" t="s">
        <v>3</v>
      </c>
      <c r="D4" s="182"/>
      <c r="E4" s="30"/>
      <c r="F4" s="38"/>
      <c r="G4" s="18"/>
      <c r="H4" s="18"/>
      <c r="I4" s="18"/>
      <c r="J4" s="37"/>
      <c r="K4" s="37"/>
    </row>
    <row r="5" spans="1:11" x14ac:dyDescent="0.25">
      <c r="A5" s="1"/>
      <c r="B5" s="2" t="s">
        <v>71</v>
      </c>
      <c r="C5" s="181" t="s">
        <v>38</v>
      </c>
      <c r="D5" s="182"/>
      <c r="E5" s="30"/>
      <c r="F5" s="38"/>
      <c r="G5" s="18"/>
      <c r="H5" s="18"/>
      <c r="I5" s="18"/>
      <c r="J5" s="37"/>
      <c r="K5" s="37"/>
    </row>
    <row r="6" spans="1:11" x14ac:dyDescent="0.25">
      <c r="A6" s="1"/>
      <c r="B6" s="2" t="s">
        <v>5</v>
      </c>
      <c r="C6" s="167">
        <f>'Cover Sheet'!D13</f>
        <v>0</v>
      </c>
      <c r="D6" s="168"/>
      <c r="E6" s="30"/>
      <c r="F6" s="38"/>
      <c r="G6" s="18"/>
      <c r="H6" s="18"/>
      <c r="I6" s="18"/>
      <c r="J6" s="37"/>
      <c r="K6" s="37"/>
    </row>
    <row r="7" spans="1:11" x14ac:dyDescent="0.25">
      <c r="A7" s="1"/>
      <c r="B7" s="18"/>
      <c r="C7" s="18"/>
      <c r="D7" s="18"/>
      <c r="E7" s="18"/>
      <c r="F7" s="39"/>
      <c r="G7" s="18"/>
      <c r="H7" s="18"/>
      <c r="I7" s="18"/>
      <c r="J7" s="37"/>
      <c r="K7" s="37"/>
    </row>
    <row r="8" spans="1:11" x14ac:dyDescent="0.25">
      <c r="A8" s="1"/>
      <c r="B8" s="18"/>
      <c r="C8" s="18"/>
      <c r="D8" s="18"/>
      <c r="E8" s="18"/>
      <c r="F8" s="39"/>
      <c r="G8" s="18"/>
      <c r="H8" s="18"/>
      <c r="I8" s="18"/>
      <c r="J8" s="37"/>
      <c r="K8" s="37"/>
    </row>
    <row r="9" spans="1:11" ht="18.75" x14ac:dyDescent="0.3">
      <c r="A9" s="1"/>
      <c r="B9" s="174" t="s">
        <v>186</v>
      </c>
      <c r="C9" s="174"/>
      <c r="D9" s="32"/>
      <c r="E9" s="32"/>
      <c r="F9" s="84"/>
      <c r="G9" s="18"/>
      <c r="H9" s="18"/>
      <c r="I9" s="18"/>
      <c r="J9" s="37"/>
      <c r="K9" s="37"/>
    </row>
    <row r="10" spans="1:11" ht="18.75" x14ac:dyDescent="0.3">
      <c r="A10" s="1"/>
      <c r="B10" s="31"/>
      <c r="C10" s="31"/>
      <c r="D10" s="32"/>
      <c r="E10" s="32"/>
      <c r="F10" s="84"/>
      <c r="G10" s="18"/>
      <c r="H10" s="18"/>
      <c r="I10" s="18"/>
      <c r="J10" s="37"/>
      <c r="K10" s="37"/>
    </row>
    <row r="11" spans="1:11" ht="30" x14ac:dyDescent="0.25">
      <c r="A11" s="1"/>
      <c r="B11" s="134" t="s">
        <v>20</v>
      </c>
      <c r="C11" s="137" t="s">
        <v>194</v>
      </c>
      <c r="D11" s="136" t="s">
        <v>192</v>
      </c>
      <c r="E11" s="137" t="s">
        <v>193</v>
      </c>
      <c r="F11" s="39"/>
      <c r="G11" s="18"/>
      <c r="H11" s="18"/>
      <c r="I11" s="18"/>
      <c r="J11" s="37"/>
      <c r="K11" s="37"/>
    </row>
    <row r="12" spans="1:11" x14ac:dyDescent="0.25">
      <c r="A12" s="1"/>
      <c r="B12" s="10" t="s">
        <v>136</v>
      </c>
      <c r="C12" s="148"/>
      <c r="D12" s="149">
        <f>C12*15%</f>
        <v>0</v>
      </c>
      <c r="E12" s="146">
        <f>C12+D12</f>
        <v>0</v>
      </c>
      <c r="F12" s="39"/>
      <c r="G12" s="18"/>
      <c r="H12" s="18"/>
      <c r="I12" s="18"/>
      <c r="J12" s="37"/>
      <c r="K12" s="37"/>
    </row>
    <row r="13" spans="1:11" x14ac:dyDescent="0.25">
      <c r="A13" s="1"/>
      <c r="B13" s="18"/>
      <c r="C13" s="18"/>
      <c r="D13" s="18"/>
      <c r="E13" s="18"/>
      <c r="F13" s="39"/>
      <c r="G13" s="18"/>
      <c r="H13" s="18"/>
      <c r="I13" s="18"/>
      <c r="J13" s="37"/>
      <c r="K13" s="37"/>
    </row>
    <row r="14" spans="1:11" x14ac:dyDescent="0.25">
      <c r="A14" s="1"/>
      <c r="B14" s="18"/>
      <c r="C14" s="18"/>
      <c r="D14" s="18"/>
      <c r="E14" s="18"/>
      <c r="F14" s="39"/>
      <c r="G14" s="18"/>
      <c r="H14" s="18"/>
      <c r="I14" s="18"/>
      <c r="J14" s="37"/>
      <c r="K14" s="37"/>
    </row>
    <row r="15" spans="1:11" x14ac:dyDescent="0.25">
      <c r="A15" s="1"/>
      <c r="B15" s="59" t="s">
        <v>22</v>
      </c>
      <c r="C15" s="59" t="s">
        <v>137</v>
      </c>
      <c r="D15" s="18"/>
      <c r="E15" s="18"/>
      <c r="F15" s="39"/>
      <c r="G15" s="18"/>
      <c r="H15" s="18"/>
      <c r="I15" s="18"/>
      <c r="J15" s="37"/>
      <c r="K15" s="37"/>
    </row>
    <row r="16" spans="1:11" ht="27" x14ac:dyDescent="0.25">
      <c r="A16" s="1"/>
      <c r="B16" s="142" t="s">
        <v>138</v>
      </c>
      <c r="C16" s="143" t="s">
        <v>200</v>
      </c>
      <c r="D16" s="18"/>
      <c r="E16" s="85"/>
      <c r="F16" s="18"/>
      <c r="G16" s="52"/>
      <c r="H16" s="52"/>
      <c r="I16" s="18"/>
      <c r="J16" s="37"/>
      <c r="K16" s="37"/>
    </row>
    <row r="17" spans="1:11" x14ac:dyDescent="0.25">
      <c r="A17" s="1"/>
      <c r="B17" s="10" t="s">
        <v>79</v>
      </c>
      <c r="C17" s="41"/>
      <c r="D17" s="18"/>
      <c r="E17" s="18"/>
      <c r="F17" s="18"/>
      <c r="G17" s="52"/>
      <c r="H17" s="52"/>
      <c r="I17" s="18"/>
      <c r="J17" s="37"/>
      <c r="K17" s="37"/>
    </row>
    <row r="18" spans="1:11" x14ac:dyDescent="0.25">
      <c r="A18" s="1"/>
      <c r="B18" s="10" t="s">
        <v>80</v>
      </c>
      <c r="C18" s="41"/>
      <c r="D18" s="18"/>
      <c r="E18" s="18"/>
      <c r="F18" s="18"/>
      <c r="G18" s="52"/>
      <c r="H18" s="52"/>
      <c r="I18" s="18"/>
      <c r="J18" s="37"/>
      <c r="K18" s="37"/>
    </row>
    <row r="19" spans="1:11" x14ac:dyDescent="0.25">
      <c r="A19" s="1"/>
      <c r="B19" s="10" t="s">
        <v>81</v>
      </c>
      <c r="C19" s="41"/>
      <c r="D19" s="18"/>
      <c r="E19" s="18"/>
      <c r="F19" s="18"/>
      <c r="G19" s="52"/>
      <c r="H19" s="52"/>
      <c r="I19" s="18"/>
      <c r="J19" s="37"/>
      <c r="K19" s="37"/>
    </row>
    <row r="20" spans="1:11" x14ac:dyDescent="0.25">
      <c r="A20" s="1"/>
      <c r="B20" s="10" t="s">
        <v>82</v>
      </c>
      <c r="C20" s="41"/>
      <c r="D20" s="18"/>
      <c r="E20" s="18"/>
      <c r="F20" s="18"/>
      <c r="G20" s="52"/>
      <c r="H20" s="52"/>
      <c r="I20" s="18"/>
      <c r="J20" s="37"/>
      <c r="K20" s="37"/>
    </row>
    <row r="21" spans="1:11" x14ac:dyDescent="0.25">
      <c r="A21" s="1"/>
      <c r="B21" s="10" t="s">
        <v>139</v>
      </c>
      <c r="C21" s="41"/>
      <c r="D21" s="18"/>
      <c r="E21" s="18"/>
      <c r="F21" s="18"/>
      <c r="G21" s="52"/>
      <c r="H21" s="52"/>
      <c r="I21" s="18"/>
      <c r="J21" s="37"/>
      <c r="K21" s="37"/>
    </row>
    <row r="22" spans="1:11" x14ac:dyDescent="0.25">
      <c r="A22" s="1"/>
      <c r="B22" s="10" t="s">
        <v>140</v>
      </c>
      <c r="C22" s="41"/>
      <c r="D22" s="18"/>
      <c r="E22" s="18"/>
      <c r="F22" s="18"/>
      <c r="G22" s="52"/>
      <c r="H22" s="52"/>
      <c r="I22" s="18"/>
      <c r="J22" s="37"/>
      <c r="K22" s="37"/>
    </row>
    <row r="23" spans="1:11" s="88" customFormat="1" x14ac:dyDescent="0.25">
      <c r="A23" s="86"/>
      <c r="B23" s="13"/>
      <c r="C23" s="13"/>
      <c r="D23" s="77"/>
      <c r="E23" s="77"/>
      <c r="F23" s="77"/>
      <c r="G23" s="76"/>
      <c r="H23" s="76"/>
      <c r="I23" s="77"/>
      <c r="J23" s="87"/>
      <c r="K23" s="87"/>
    </row>
    <row r="24" spans="1:11" x14ac:dyDescent="0.25">
      <c r="A24" s="1"/>
      <c r="B24" s="46" t="s">
        <v>84</v>
      </c>
      <c r="C24" s="20" t="s">
        <v>10</v>
      </c>
      <c r="D24" s="3" t="s">
        <v>11</v>
      </c>
      <c r="E24" s="3" t="s">
        <v>12</v>
      </c>
      <c r="F24" s="3" t="s">
        <v>13</v>
      </c>
      <c r="G24" s="3" t="s">
        <v>14</v>
      </c>
      <c r="H24" s="3" t="s">
        <v>15</v>
      </c>
      <c r="I24" s="18"/>
    </row>
    <row r="25" spans="1:11" x14ac:dyDescent="0.25">
      <c r="A25" s="1"/>
      <c r="B25" s="13" t="s">
        <v>141</v>
      </c>
      <c r="C25" s="47">
        <v>154245072</v>
      </c>
      <c r="D25" s="48">
        <f>C25+(C25*20%)</f>
        <v>185094086.40000001</v>
      </c>
      <c r="E25" s="48">
        <f t="shared" ref="E25:G26" si="0">D25+(D25*20%)</f>
        <v>222112903.68000001</v>
      </c>
      <c r="F25" s="48">
        <f t="shared" si="0"/>
        <v>266535484.41600001</v>
      </c>
      <c r="G25" s="48">
        <f t="shared" si="0"/>
        <v>319842581.2992</v>
      </c>
      <c r="H25" s="49">
        <f>SUM(C25:G25)</f>
        <v>1147830127.7951999</v>
      </c>
      <c r="I25" s="18"/>
    </row>
    <row r="26" spans="1:11" x14ac:dyDescent="0.25">
      <c r="A26" s="1"/>
      <c r="B26" s="13" t="s">
        <v>142</v>
      </c>
      <c r="C26" s="47">
        <v>165283916</v>
      </c>
      <c r="D26" s="48">
        <f>C26+(C26*20%)</f>
        <v>198340699.19999999</v>
      </c>
      <c r="E26" s="48">
        <f t="shared" si="0"/>
        <v>238008839.03999999</v>
      </c>
      <c r="F26" s="48">
        <f t="shared" si="0"/>
        <v>285610606.84799999</v>
      </c>
      <c r="G26" s="48">
        <f t="shared" si="0"/>
        <v>342732728.21759999</v>
      </c>
      <c r="H26" s="49">
        <f>SUM(C26:G26)</f>
        <v>1229976789.3056002</v>
      </c>
      <c r="I26" s="18"/>
    </row>
    <row r="27" spans="1:11" x14ac:dyDescent="0.25">
      <c r="A27" s="1"/>
      <c r="B27" s="18"/>
      <c r="C27" s="18"/>
      <c r="D27" s="18"/>
      <c r="E27" s="18"/>
      <c r="F27" s="18"/>
      <c r="G27" s="52"/>
      <c r="H27" s="52"/>
      <c r="I27" s="18"/>
      <c r="J27" s="37"/>
      <c r="K27" s="37"/>
    </row>
    <row r="28" spans="1:11" x14ac:dyDescent="0.25">
      <c r="A28" s="1"/>
      <c r="B28" s="2" t="s">
        <v>85</v>
      </c>
      <c r="C28" s="20" t="s">
        <v>10</v>
      </c>
      <c r="D28" s="3" t="s">
        <v>11</v>
      </c>
      <c r="E28" s="3" t="s">
        <v>12</v>
      </c>
      <c r="F28" s="3" t="s">
        <v>13</v>
      </c>
      <c r="G28" s="3" t="s">
        <v>14</v>
      </c>
      <c r="H28" s="3" t="s">
        <v>15</v>
      </c>
      <c r="I28" s="18"/>
    </row>
    <row r="29" spans="1:11" x14ac:dyDescent="0.25">
      <c r="A29" s="1"/>
      <c r="B29" s="13" t="s">
        <v>141</v>
      </c>
      <c r="C29" s="157">
        <f>C22*C25</f>
        <v>0</v>
      </c>
      <c r="D29" s="157">
        <f>(C22*D25)*(1+TC.7!C14)</f>
        <v>0</v>
      </c>
      <c r="E29" s="157">
        <f>(C22*E25)*(1+TC.7!D14)</f>
        <v>0</v>
      </c>
      <c r="F29" s="157">
        <f>(C22*F25)*(1+TC.7!E14)</f>
        <v>0</v>
      </c>
      <c r="G29" s="157">
        <f>(C22*G25)*(1+TC.7!F14)</f>
        <v>0</v>
      </c>
      <c r="H29" s="158">
        <f>SUM(C29:G29)</f>
        <v>0</v>
      </c>
      <c r="I29" s="18"/>
    </row>
    <row r="30" spans="1:11" x14ac:dyDescent="0.25">
      <c r="A30" s="1"/>
      <c r="B30" s="13" t="s">
        <v>142</v>
      </c>
      <c r="C30" s="157">
        <f>C17*C26</f>
        <v>0</v>
      </c>
      <c r="D30" s="159">
        <f>(C17*D26)*(1+TC.7!C14)</f>
        <v>0</v>
      </c>
      <c r="E30" s="159">
        <f>(C17*E26)*(1+TC.7!D14)</f>
        <v>0</v>
      </c>
      <c r="F30" s="159">
        <f>(C17*F26)*(1+TC.7!E14)</f>
        <v>0</v>
      </c>
      <c r="G30" s="159">
        <f>(C17*G26)*(1+TC.7!F14)</f>
        <v>0</v>
      </c>
      <c r="H30" s="158">
        <f>SUM(C30:G30)</f>
        <v>0</v>
      </c>
      <c r="I30" s="18"/>
    </row>
    <row r="31" spans="1:11" ht="15.75" thickBot="1" x14ac:dyDescent="0.3">
      <c r="A31" s="1"/>
      <c r="B31" s="89" t="s">
        <v>15</v>
      </c>
      <c r="C31" s="160">
        <f>SUM(C29:C30)</f>
        <v>0</v>
      </c>
      <c r="D31" s="160">
        <f>SUM(D29:D30)</f>
        <v>0</v>
      </c>
      <c r="E31" s="160">
        <f t="shared" ref="E31:H31" si="1">SUM(E29:E30)</f>
        <v>0</v>
      </c>
      <c r="F31" s="160">
        <f t="shared" si="1"/>
        <v>0</v>
      </c>
      <c r="G31" s="160">
        <f t="shared" si="1"/>
        <v>0</v>
      </c>
      <c r="H31" s="161">
        <f t="shared" si="1"/>
        <v>0</v>
      </c>
      <c r="I31" s="18"/>
    </row>
    <row r="32" spans="1:11" ht="15.75" thickTop="1" x14ac:dyDescent="0.25">
      <c r="A32" s="76"/>
      <c r="B32" s="13" t="s">
        <v>192</v>
      </c>
      <c r="C32" s="162">
        <f t="shared" ref="C32:H32" si="2">C31*15%</f>
        <v>0</v>
      </c>
      <c r="D32" s="162">
        <f t="shared" si="2"/>
        <v>0</v>
      </c>
      <c r="E32" s="162">
        <f t="shared" si="2"/>
        <v>0</v>
      </c>
      <c r="F32" s="162">
        <f t="shared" si="2"/>
        <v>0</v>
      </c>
      <c r="G32" s="162">
        <f t="shared" si="2"/>
        <v>0</v>
      </c>
      <c r="H32" s="162">
        <f t="shared" si="2"/>
        <v>0</v>
      </c>
      <c r="I32" s="18"/>
      <c r="J32" s="1"/>
    </row>
    <row r="33" spans="1:11" ht="15.75" thickBot="1" x14ac:dyDescent="0.3">
      <c r="A33" s="1"/>
      <c r="B33" s="129" t="s">
        <v>197</v>
      </c>
      <c r="C33" s="163">
        <f>C31+C32</f>
        <v>0</v>
      </c>
      <c r="D33" s="163">
        <f t="shared" ref="D33:F33" si="3">D31+D32</f>
        <v>0</v>
      </c>
      <c r="E33" s="163">
        <f t="shared" si="3"/>
        <v>0</v>
      </c>
      <c r="F33" s="163">
        <f t="shared" si="3"/>
        <v>0</v>
      </c>
      <c r="G33" s="163">
        <f>G31+G32</f>
        <v>0</v>
      </c>
      <c r="H33" s="163">
        <f>H31+H32</f>
        <v>0</v>
      </c>
      <c r="I33" s="18"/>
      <c r="J33" s="1"/>
    </row>
    <row r="34" spans="1:11" ht="15.75" thickTop="1" x14ac:dyDescent="0.25">
      <c r="A34" s="52"/>
      <c r="B34" s="52"/>
      <c r="C34" s="52"/>
      <c r="D34" s="18"/>
      <c r="E34" s="27"/>
      <c r="F34" s="53"/>
      <c r="G34" s="53"/>
      <c r="H34" s="53"/>
      <c r="I34" s="18"/>
    </row>
    <row r="35" spans="1:11" x14ac:dyDescent="0.25">
      <c r="A35" s="1"/>
      <c r="B35" s="77"/>
      <c r="C35" s="39"/>
      <c r="D35" s="39"/>
      <c r="E35" s="18"/>
      <c r="F35" s="18"/>
      <c r="G35" s="18"/>
      <c r="H35" s="18"/>
      <c r="I35" s="18"/>
      <c r="J35" s="37"/>
      <c r="K35" s="37"/>
    </row>
    <row r="36" spans="1:11" x14ac:dyDescent="0.25">
      <c r="A36" s="1"/>
      <c r="B36" s="36" t="s">
        <v>64</v>
      </c>
      <c r="C36" s="18"/>
      <c r="D36" s="18"/>
      <c r="E36" s="18"/>
      <c r="F36" s="18"/>
      <c r="G36" s="18"/>
      <c r="H36" s="18"/>
      <c r="I36" s="18"/>
      <c r="J36" s="37"/>
      <c r="K36" s="37"/>
    </row>
    <row r="37" spans="1:11" x14ac:dyDescent="0.25">
      <c r="A37" s="1"/>
      <c r="B37" s="18" t="s">
        <v>143</v>
      </c>
      <c r="C37" s="18"/>
      <c r="D37" s="18"/>
      <c r="E37" s="18"/>
      <c r="F37" s="52"/>
      <c r="G37" s="56"/>
      <c r="H37" s="91"/>
      <c r="I37" s="18"/>
      <c r="J37" s="37"/>
      <c r="K37" s="37"/>
    </row>
    <row r="38" spans="1:11" x14ac:dyDescent="0.25">
      <c r="A38" s="1"/>
      <c r="B38" s="110" t="s">
        <v>144</v>
      </c>
      <c r="C38" s="110"/>
      <c r="D38" s="110"/>
      <c r="E38" s="18"/>
      <c r="F38" s="52"/>
      <c r="G38" s="56"/>
      <c r="H38" s="90"/>
      <c r="I38" s="18"/>
      <c r="J38" s="37"/>
      <c r="K38" s="37"/>
    </row>
    <row r="39" spans="1:11" x14ac:dyDescent="0.25">
      <c r="A39" s="1"/>
      <c r="B39" s="180" t="s">
        <v>95</v>
      </c>
      <c r="C39" s="180"/>
      <c r="D39" s="112">
        <v>0.4861588099925232</v>
      </c>
      <c r="E39" s="92"/>
      <c r="F39" s="18"/>
      <c r="G39" s="120"/>
      <c r="H39" s="66"/>
      <c r="I39" s="18"/>
      <c r="J39" s="37"/>
      <c r="K39" s="37"/>
    </row>
    <row r="40" spans="1:11" x14ac:dyDescent="0.25">
      <c r="A40" s="1"/>
      <c r="B40" s="180" t="s">
        <v>96</v>
      </c>
      <c r="C40" s="180"/>
      <c r="D40" s="112">
        <v>0.31810495141124051</v>
      </c>
      <c r="E40" s="92"/>
      <c r="F40" s="56"/>
      <c r="G40" s="121"/>
      <c r="H40" s="66"/>
      <c r="I40" s="18"/>
      <c r="J40" s="37"/>
      <c r="K40" s="37"/>
    </row>
    <row r="41" spans="1:11" x14ac:dyDescent="0.25">
      <c r="A41" s="1"/>
      <c r="B41" s="180" t="s">
        <v>97</v>
      </c>
      <c r="C41" s="180"/>
      <c r="D41" s="112">
        <v>0.10914745258017181</v>
      </c>
      <c r="E41" s="92"/>
      <c r="F41" s="56"/>
      <c r="G41" s="52"/>
      <c r="H41" s="66"/>
      <c r="I41" s="18"/>
      <c r="J41" s="37"/>
      <c r="K41" s="37"/>
    </row>
    <row r="42" spans="1:11" x14ac:dyDescent="0.25">
      <c r="A42" s="1"/>
      <c r="B42" s="180" t="s">
        <v>98</v>
      </c>
      <c r="C42" s="180"/>
      <c r="D42" s="112">
        <v>8.6588786016064442E-2</v>
      </c>
      <c r="E42" s="92"/>
      <c r="F42" s="39"/>
      <c r="G42" s="120"/>
      <c r="H42" s="66"/>
      <c r="I42" s="18"/>
      <c r="J42" s="37"/>
      <c r="K42" s="37"/>
    </row>
    <row r="43" spans="1:11" x14ac:dyDescent="0.25">
      <c r="A43" s="1"/>
      <c r="B43" s="180" t="s">
        <v>145</v>
      </c>
      <c r="C43" s="180"/>
      <c r="D43" s="111"/>
      <c r="E43" s="93"/>
      <c r="F43" s="39"/>
      <c r="G43" s="122"/>
      <c r="H43" s="66"/>
      <c r="I43" s="18"/>
      <c r="J43" s="37"/>
      <c r="K43" s="37"/>
    </row>
    <row r="44" spans="1:11" x14ac:dyDescent="0.25">
      <c r="A44" s="1"/>
      <c r="B44" s="180" t="s">
        <v>146</v>
      </c>
      <c r="C44" s="180"/>
      <c r="D44" s="111"/>
      <c r="E44" s="93"/>
      <c r="F44" s="39"/>
      <c r="G44" s="120"/>
      <c r="H44" s="66"/>
      <c r="I44" s="18"/>
      <c r="J44" s="37"/>
      <c r="K44" s="37"/>
    </row>
    <row r="45" spans="1:11" x14ac:dyDescent="0.25">
      <c r="A45" s="1"/>
      <c r="B45" s="18" t="s">
        <v>177</v>
      </c>
      <c r="C45" s="18"/>
      <c r="D45" s="18"/>
      <c r="E45" s="18"/>
      <c r="F45" s="39"/>
      <c r="G45" s="18"/>
      <c r="H45" s="60"/>
      <c r="I45" s="18"/>
      <c r="J45" s="37"/>
      <c r="K45" s="37"/>
    </row>
    <row r="46" spans="1:11" x14ac:dyDescent="0.25">
      <c r="A46" s="1"/>
      <c r="B46" s="94" t="s">
        <v>178</v>
      </c>
      <c r="C46" s="77"/>
      <c r="D46" s="77"/>
      <c r="E46" s="18"/>
      <c r="F46" s="39"/>
      <c r="G46" s="18"/>
      <c r="H46" s="60"/>
      <c r="I46" s="18"/>
      <c r="J46" s="37"/>
      <c r="K46" s="37"/>
    </row>
    <row r="47" spans="1:11" ht="14.45" customHeight="1" x14ac:dyDescent="0.25">
      <c r="A47" s="1"/>
      <c r="B47" s="155" t="s">
        <v>206</v>
      </c>
      <c r="C47" s="95"/>
      <c r="D47" s="95"/>
      <c r="E47" s="95"/>
      <c r="F47" s="95"/>
      <c r="G47" s="18"/>
      <c r="H47" s="18"/>
      <c r="I47" s="18"/>
      <c r="J47" s="37"/>
      <c r="K47" s="37"/>
    </row>
    <row r="48" spans="1:11" x14ac:dyDescent="0.25">
      <c r="A48" s="1"/>
      <c r="B48" s="18" t="s">
        <v>68</v>
      </c>
      <c r="C48" s="18"/>
      <c r="D48" s="18"/>
      <c r="E48" s="18"/>
      <c r="F48" s="39"/>
      <c r="G48" s="18"/>
      <c r="H48" s="18"/>
      <c r="I48" s="18"/>
      <c r="J48" s="37"/>
      <c r="K48" s="37"/>
    </row>
    <row r="49" spans="1:11" x14ac:dyDescent="0.25">
      <c r="A49" s="1"/>
      <c r="B49" s="18" t="s">
        <v>147</v>
      </c>
      <c r="C49" s="18"/>
      <c r="D49" s="18"/>
      <c r="E49" s="18"/>
      <c r="F49" s="39"/>
      <c r="G49" s="18"/>
      <c r="H49" s="18"/>
      <c r="I49" s="18"/>
      <c r="J49" s="37"/>
      <c r="K49" s="37"/>
    </row>
    <row r="50" spans="1:11" ht="30.75" customHeight="1" x14ac:dyDescent="0.25">
      <c r="A50" s="1"/>
      <c r="B50" s="165" t="s">
        <v>179</v>
      </c>
      <c r="C50" s="165"/>
      <c r="D50" s="165"/>
      <c r="E50" s="165"/>
      <c r="F50" s="165"/>
      <c r="G50" s="165"/>
      <c r="H50" s="77"/>
      <c r="I50" s="18"/>
      <c r="J50" s="37"/>
      <c r="K50" s="37"/>
    </row>
  </sheetData>
  <sheetProtection algorithmName="SHA-512" hashValue="VN+a3lsteOCnWrW+6SrbeRYCUZlzulcrPKIYaaLqeFLotbaEr/GDayGKAcOyFYCXZ1Z5IJKVOSPFu5s1Yx+tzQ==" saltValue="AAZ18obFnMQOOZxFIllMZQ==" spinCount="100000" sheet="1" objects="1" scenarios="1"/>
  <mergeCells count="12">
    <mergeCell ref="B50:G50"/>
    <mergeCell ref="B44:C44"/>
    <mergeCell ref="B9:C9"/>
    <mergeCell ref="C3:D3"/>
    <mergeCell ref="C4:D4"/>
    <mergeCell ref="C5:D5"/>
    <mergeCell ref="C6:D6"/>
    <mergeCell ref="B39:C39"/>
    <mergeCell ref="B40:C40"/>
    <mergeCell ref="B41:C41"/>
    <mergeCell ref="B42:C42"/>
    <mergeCell ref="B43:C43"/>
  </mergeCells>
  <conditionalFormatting sqref="A32:H32 I32:I33 B33:H33">
    <cfRule type="expression" dxfId="25" priority="1">
      <formula>CELL("protect",A32)=0</formula>
    </cfRule>
  </conditionalFormatting>
  <conditionalFormatting sqref="B3:C6 E3:K6 B7:K27 B28:I31 A34:I34 B35:K49 B50 H50:K50">
    <cfRule type="expression" dxfId="24" priority="2">
      <formula>CELL("protect",A3)=0</formula>
    </cfRule>
  </conditionalFormatting>
  <dataValidations count="1">
    <dataValidation type="decimal" allowBlank="1" showInputMessage="1" showErrorMessage="1" sqref="C12 C17:C22 C24:C26 E17:E27" xr:uid="{5135AA95-596B-4812-92D4-805DF923DF51}">
      <formula1>0</formula1>
      <formula2>99999999999999900</formula2>
    </dataValidation>
  </dataValidations>
  <pageMargins left="0.70866141732283472" right="0.70866141732283472" top="0.74803149606299213" bottom="0.74803149606299213" header="0.31496062992125984" footer="0.31496062992125984"/>
  <pageSetup paperSize="8" scale="8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04BB4-11DE-4595-9193-03F8398CDAF1}">
  <sheetPr>
    <pageSetUpPr fitToPage="1"/>
  </sheetPr>
  <dimension ref="A1:J38"/>
  <sheetViews>
    <sheetView topLeftCell="A12" zoomScaleNormal="100" workbookViewId="0">
      <selection activeCell="C18" sqref="C18"/>
    </sheetView>
  </sheetViews>
  <sheetFormatPr defaultRowHeight="15" x14ac:dyDescent="0.25"/>
  <cols>
    <col min="2" max="2" width="21.5703125" customWidth="1"/>
    <col min="3" max="3" width="27" customWidth="1"/>
    <col min="4" max="7" width="23.7109375" customWidth="1"/>
    <col min="8" max="8" width="20.85546875" bestFit="1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1"/>
      <c r="B2" s="1"/>
      <c r="C2" s="1"/>
      <c r="D2" s="1"/>
      <c r="E2" s="1"/>
      <c r="F2" s="1"/>
      <c r="G2" s="1"/>
      <c r="H2" s="1"/>
    </row>
    <row r="3" spans="1:9" x14ac:dyDescent="0.25">
      <c r="A3" s="1"/>
      <c r="B3" s="2" t="s">
        <v>0</v>
      </c>
      <c r="C3" s="166" t="s">
        <v>1</v>
      </c>
      <c r="D3" s="166"/>
      <c r="E3" s="166"/>
      <c r="F3" s="19" t="s">
        <v>36</v>
      </c>
      <c r="G3" s="3" t="s">
        <v>49</v>
      </c>
      <c r="H3" s="18"/>
      <c r="I3" s="37"/>
    </row>
    <row r="4" spans="1:9" x14ac:dyDescent="0.25">
      <c r="A4" s="1"/>
      <c r="B4" s="2" t="s">
        <v>2</v>
      </c>
      <c r="C4" s="166" t="s">
        <v>3</v>
      </c>
      <c r="D4" s="166"/>
      <c r="E4" s="166"/>
      <c r="F4" s="38"/>
      <c r="G4" s="18"/>
      <c r="H4" s="18"/>
      <c r="I4" s="37"/>
    </row>
    <row r="5" spans="1:9" x14ac:dyDescent="0.25">
      <c r="A5" s="1"/>
      <c r="B5" s="2" t="s">
        <v>71</v>
      </c>
      <c r="C5" s="166" t="s">
        <v>38</v>
      </c>
      <c r="D5" s="166"/>
      <c r="E5" s="166"/>
      <c r="F5" s="38"/>
      <c r="G5" s="18"/>
      <c r="H5" s="18"/>
      <c r="I5" s="37"/>
    </row>
    <row r="6" spans="1:9" x14ac:dyDescent="0.25">
      <c r="A6" s="1"/>
      <c r="B6" s="2" t="s">
        <v>5</v>
      </c>
      <c r="C6" s="166">
        <f>'Cover Sheet'!D13</f>
        <v>0</v>
      </c>
      <c r="D6" s="166"/>
      <c r="E6" s="166"/>
      <c r="F6" s="38"/>
      <c r="G6" s="18"/>
      <c r="H6" s="18"/>
      <c r="I6" s="37"/>
    </row>
    <row r="7" spans="1:9" x14ac:dyDescent="0.25">
      <c r="A7" s="1"/>
      <c r="B7" s="18"/>
      <c r="C7" s="18"/>
      <c r="D7" s="18"/>
      <c r="E7" s="18"/>
      <c r="F7" s="39"/>
      <c r="G7" s="18"/>
      <c r="H7" s="18"/>
      <c r="I7" s="37"/>
    </row>
    <row r="8" spans="1:9" x14ac:dyDescent="0.25">
      <c r="A8" s="1"/>
      <c r="B8" s="18"/>
      <c r="C8" s="18"/>
      <c r="D8" s="18"/>
      <c r="E8" s="1"/>
      <c r="F8" s="1"/>
      <c r="G8" s="18"/>
      <c r="H8" s="18"/>
      <c r="I8" s="37"/>
    </row>
    <row r="9" spans="1:9" x14ac:dyDescent="0.25">
      <c r="A9" s="1"/>
      <c r="B9" s="183" t="s">
        <v>187</v>
      </c>
      <c r="C9" s="183"/>
      <c r="D9" s="183"/>
      <c r="E9" s="1"/>
      <c r="F9" s="1"/>
      <c r="G9" s="18"/>
      <c r="H9" s="18"/>
      <c r="I9" s="37"/>
    </row>
    <row r="10" spans="1:9" ht="27" x14ac:dyDescent="0.25">
      <c r="A10" s="1"/>
      <c r="B10" s="131" t="s">
        <v>24</v>
      </c>
      <c r="C10" s="144" t="s">
        <v>194</v>
      </c>
      <c r="D10" s="133" t="s">
        <v>192</v>
      </c>
      <c r="E10" s="144" t="s">
        <v>193</v>
      </c>
      <c r="F10" s="1"/>
      <c r="G10" s="18"/>
      <c r="H10" s="18"/>
      <c r="I10" s="37"/>
    </row>
    <row r="11" spans="1:9" x14ac:dyDescent="0.25">
      <c r="A11" s="1"/>
      <c r="B11" s="40" t="s">
        <v>76</v>
      </c>
      <c r="C11" s="41"/>
      <c r="D11" s="146">
        <f>C11*15%</f>
        <v>0</v>
      </c>
      <c r="E11" s="145">
        <f>C11+D11</f>
        <v>0</v>
      </c>
      <c r="F11" s="1"/>
      <c r="G11" s="18"/>
      <c r="H11" s="18"/>
      <c r="I11" s="37"/>
    </row>
    <row r="12" spans="1:9" ht="14.25" customHeight="1" x14ac:dyDescent="0.25">
      <c r="A12" s="1"/>
      <c r="B12" s="18"/>
      <c r="C12" s="1"/>
      <c r="D12" s="18"/>
      <c r="E12" s="1"/>
      <c r="F12" s="1"/>
      <c r="G12" s="18"/>
      <c r="H12" s="18"/>
      <c r="I12" s="37"/>
    </row>
    <row r="13" spans="1:9" ht="14.25" customHeight="1" x14ac:dyDescent="0.25">
      <c r="A13" s="1"/>
      <c r="B13" s="18"/>
      <c r="C13" s="1"/>
      <c r="D13" s="18"/>
      <c r="E13" s="1"/>
      <c r="F13" s="1"/>
      <c r="G13" s="18"/>
      <c r="H13" s="18"/>
      <c r="I13" s="37"/>
    </row>
    <row r="14" spans="1:9" x14ac:dyDescent="0.25">
      <c r="A14" s="1"/>
      <c r="B14" s="2" t="s">
        <v>26</v>
      </c>
      <c r="C14" s="3" t="s">
        <v>77</v>
      </c>
      <c r="D14" s="18"/>
      <c r="E14" s="1"/>
      <c r="F14" s="1"/>
      <c r="G14" s="18"/>
      <c r="H14" s="18"/>
      <c r="I14" s="37"/>
    </row>
    <row r="15" spans="1:9" ht="27" x14ac:dyDescent="0.25">
      <c r="A15" s="1"/>
      <c r="B15" s="142" t="s">
        <v>78</v>
      </c>
      <c r="C15" s="143" t="s">
        <v>199</v>
      </c>
      <c r="D15" s="1"/>
      <c r="E15" s="1"/>
      <c r="F15" s="1"/>
      <c r="G15" s="18"/>
      <c r="H15" s="18"/>
      <c r="I15" s="37"/>
    </row>
    <row r="16" spans="1:9" x14ac:dyDescent="0.25">
      <c r="A16" s="1"/>
      <c r="B16" s="10" t="s">
        <v>79</v>
      </c>
      <c r="C16" s="41"/>
      <c r="D16" s="1"/>
      <c r="E16" s="1"/>
      <c r="F16" s="1"/>
      <c r="G16" s="18"/>
      <c r="H16" s="18"/>
      <c r="I16" s="37"/>
    </row>
    <row r="17" spans="1:10" x14ac:dyDescent="0.25">
      <c r="A17" s="1"/>
      <c r="B17" s="10" t="s">
        <v>80</v>
      </c>
      <c r="C17" s="41"/>
      <c r="D17" s="1"/>
      <c r="E17" s="43"/>
      <c r="F17" s="18"/>
      <c r="G17" s="18"/>
      <c r="H17" s="18"/>
      <c r="I17" s="37"/>
    </row>
    <row r="18" spans="1:10" x14ac:dyDescent="0.25">
      <c r="A18" s="1"/>
      <c r="B18" s="44" t="s">
        <v>81</v>
      </c>
      <c r="C18" s="41"/>
      <c r="D18" s="1"/>
      <c r="E18" s="18"/>
      <c r="F18" s="45"/>
      <c r="G18" s="18"/>
      <c r="H18" s="18"/>
      <c r="I18" s="37"/>
    </row>
    <row r="19" spans="1:10" x14ac:dyDescent="0.25">
      <c r="A19" s="1"/>
      <c r="B19" s="10" t="s">
        <v>82</v>
      </c>
      <c r="C19" s="41"/>
      <c r="D19" s="1"/>
      <c r="E19" s="18"/>
      <c r="F19" s="45"/>
      <c r="G19" s="18"/>
      <c r="H19" s="18"/>
      <c r="I19" s="37"/>
    </row>
    <row r="20" spans="1:10" x14ac:dyDescent="0.25">
      <c r="A20" s="1"/>
      <c r="B20" s="10" t="s">
        <v>83</v>
      </c>
      <c r="C20" s="41"/>
      <c r="D20" s="1"/>
      <c r="E20" s="18"/>
      <c r="F20" s="45"/>
      <c r="G20" s="18"/>
      <c r="H20" s="18"/>
      <c r="I20" s="37"/>
    </row>
    <row r="21" spans="1:10" x14ac:dyDescent="0.25">
      <c r="A21" s="1"/>
      <c r="B21" s="18"/>
      <c r="C21" s="18"/>
      <c r="D21" s="1"/>
      <c r="E21" s="18"/>
      <c r="F21" s="45"/>
      <c r="G21" s="18"/>
      <c r="H21" s="18"/>
      <c r="I21" s="37"/>
    </row>
    <row r="22" spans="1:10" x14ac:dyDescent="0.25">
      <c r="A22" s="1"/>
      <c r="B22" s="46" t="s">
        <v>84</v>
      </c>
      <c r="C22" s="20" t="s">
        <v>10</v>
      </c>
      <c r="D22" s="3" t="s">
        <v>11</v>
      </c>
      <c r="E22" s="3" t="s">
        <v>12</v>
      </c>
      <c r="F22" s="3" t="s">
        <v>13</v>
      </c>
      <c r="G22" s="3" t="s">
        <v>14</v>
      </c>
      <c r="H22" s="3" t="s">
        <v>15</v>
      </c>
      <c r="I22" s="18"/>
    </row>
    <row r="23" spans="1:10" x14ac:dyDescent="0.25">
      <c r="A23" s="1"/>
      <c r="B23" s="46" t="s">
        <v>84</v>
      </c>
      <c r="C23" s="47">
        <v>24000000</v>
      </c>
      <c r="D23" s="48">
        <f>C23+(C23*10%)</f>
        <v>26400000</v>
      </c>
      <c r="E23" s="48">
        <f t="shared" ref="E23:G23" si="0">D23+(D23*10%)</f>
        <v>29040000</v>
      </c>
      <c r="F23" s="48">
        <f t="shared" si="0"/>
        <v>31944000</v>
      </c>
      <c r="G23" s="48">
        <f t="shared" si="0"/>
        <v>35138400</v>
      </c>
      <c r="H23" s="49">
        <f>SUM(C23:G23)</f>
        <v>146522400</v>
      </c>
      <c r="I23" s="18"/>
    </row>
    <row r="24" spans="1:10" x14ac:dyDescent="0.25">
      <c r="A24" s="1"/>
      <c r="B24" s="18"/>
      <c r="C24" s="18"/>
      <c r="D24" s="18"/>
      <c r="E24" s="18"/>
      <c r="F24" s="45"/>
      <c r="G24" s="18"/>
      <c r="H24" s="18"/>
      <c r="I24" s="37"/>
    </row>
    <row r="25" spans="1:10" x14ac:dyDescent="0.25">
      <c r="A25" s="1"/>
      <c r="B25" s="131" t="s">
        <v>85</v>
      </c>
      <c r="C25" s="132" t="s">
        <v>10</v>
      </c>
      <c r="D25" s="133" t="s">
        <v>11</v>
      </c>
      <c r="E25" s="133" t="s">
        <v>12</v>
      </c>
      <c r="F25" s="133" t="s">
        <v>13</v>
      </c>
      <c r="G25" s="133" t="s">
        <v>14</v>
      </c>
      <c r="H25" s="133" t="s">
        <v>15</v>
      </c>
      <c r="I25" s="18"/>
    </row>
    <row r="26" spans="1:10" x14ac:dyDescent="0.25">
      <c r="A26" s="1"/>
      <c r="B26" s="13" t="s">
        <v>15</v>
      </c>
      <c r="C26" s="50">
        <f>$C18*C23</f>
        <v>0</v>
      </c>
      <c r="D26" s="50">
        <f>(C18*D23)*(1+TC.7!C17)</f>
        <v>0</v>
      </c>
      <c r="E26" s="50">
        <f>(C18*E23)*(1+TC.7!D17)</f>
        <v>0</v>
      </c>
      <c r="F26" s="50">
        <f>(C18*F23)*(1+TC.7!E17)</f>
        <v>0</v>
      </c>
      <c r="G26" s="50">
        <f>(C18*G23)*(1+TC.7!F17)</f>
        <v>0</v>
      </c>
      <c r="H26" s="51">
        <f>SUM(C26:G26)</f>
        <v>0</v>
      </c>
      <c r="I26" s="18"/>
    </row>
    <row r="27" spans="1:10" x14ac:dyDescent="0.25">
      <c r="A27" s="76"/>
      <c r="B27" s="13" t="s">
        <v>192</v>
      </c>
      <c r="C27" s="75">
        <f>C26*15%</f>
        <v>0</v>
      </c>
      <c r="D27" s="75">
        <f t="shared" ref="D27:G27" si="1">D26*15%</f>
        <v>0</v>
      </c>
      <c r="E27" s="75">
        <f t="shared" si="1"/>
        <v>0</v>
      </c>
      <c r="F27" s="75">
        <f t="shared" si="1"/>
        <v>0</v>
      </c>
      <c r="G27" s="75">
        <f t="shared" si="1"/>
        <v>0</v>
      </c>
      <c r="H27" s="75">
        <f>H26*15%</f>
        <v>0</v>
      </c>
      <c r="I27" s="18"/>
      <c r="J27" s="1"/>
    </row>
    <row r="28" spans="1:10" ht="15.75" thickBot="1" x14ac:dyDescent="0.3">
      <c r="A28" s="1"/>
      <c r="B28" s="129" t="s">
        <v>197</v>
      </c>
      <c r="C28" s="130">
        <f>C26+C27</f>
        <v>0</v>
      </c>
      <c r="D28" s="130">
        <f t="shared" ref="D28:G28" si="2">D26+D27</f>
        <v>0</v>
      </c>
      <c r="E28" s="130">
        <f t="shared" si="2"/>
        <v>0</v>
      </c>
      <c r="F28" s="130">
        <f t="shared" si="2"/>
        <v>0</v>
      </c>
      <c r="G28" s="130">
        <f t="shared" si="2"/>
        <v>0</v>
      </c>
      <c r="H28" s="130">
        <f>H26+H27</f>
        <v>0</v>
      </c>
      <c r="I28" s="18"/>
      <c r="J28" s="1"/>
    </row>
    <row r="29" spans="1:10" ht="15.75" thickTop="1" x14ac:dyDescent="0.25">
      <c r="A29" s="1"/>
      <c r="B29" s="52"/>
      <c r="C29" s="52"/>
      <c r="D29" s="18"/>
      <c r="E29" s="27"/>
      <c r="F29" s="53"/>
      <c r="G29" s="53"/>
      <c r="H29" s="53"/>
      <c r="I29" s="18"/>
    </row>
    <row r="30" spans="1:10" x14ac:dyDescent="0.25">
      <c r="A30" s="1"/>
      <c r="B30" s="18" t="s">
        <v>86</v>
      </c>
      <c r="C30" s="54"/>
      <c r="D30" s="55"/>
      <c r="E30" s="56"/>
      <c r="F30" s="56"/>
      <c r="G30" s="56"/>
      <c r="H30" s="57"/>
      <c r="I30" s="37"/>
    </row>
    <row r="31" spans="1:10" ht="15.75" x14ac:dyDescent="0.25">
      <c r="A31" s="1"/>
      <c r="B31" s="147" t="s">
        <v>64</v>
      </c>
      <c r="C31" s="56"/>
      <c r="D31" s="18"/>
      <c r="E31" s="18"/>
      <c r="F31" s="39"/>
      <c r="G31" s="18"/>
      <c r="H31" s="18"/>
      <c r="I31" s="37"/>
    </row>
    <row r="32" spans="1:10" x14ac:dyDescent="0.25">
      <c r="A32" s="1"/>
      <c r="B32" s="1"/>
      <c r="C32" s="1"/>
      <c r="D32" s="1"/>
      <c r="E32" s="1"/>
      <c r="F32" s="1"/>
      <c r="G32" s="1"/>
      <c r="H32" s="1"/>
    </row>
    <row r="33" spans="1:9" x14ac:dyDescent="0.25">
      <c r="A33" s="1"/>
      <c r="B33" s="169" t="s">
        <v>87</v>
      </c>
      <c r="C33" s="169"/>
      <c r="D33" s="169"/>
      <c r="E33" s="169"/>
      <c r="F33" s="169"/>
      <c r="G33" s="169"/>
      <c r="H33" s="169"/>
      <c r="I33" s="37"/>
    </row>
    <row r="34" spans="1:9" x14ac:dyDescent="0.25">
      <c r="A34" s="1"/>
      <c r="B34" s="169" t="s">
        <v>88</v>
      </c>
      <c r="C34" s="169"/>
      <c r="D34" s="169"/>
      <c r="E34" s="169"/>
      <c r="F34" s="169"/>
      <c r="G34" s="169"/>
      <c r="H34" s="169"/>
      <c r="I34" s="37"/>
    </row>
    <row r="35" spans="1:9" x14ac:dyDescent="0.25">
      <c r="A35" s="1"/>
      <c r="B35" s="179" t="s">
        <v>205</v>
      </c>
      <c r="C35" s="179"/>
      <c r="D35" s="179"/>
      <c r="E35" s="179"/>
      <c r="F35" s="179"/>
      <c r="G35" s="179"/>
      <c r="H35" s="179"/>
      <c r="I35" s="37"/>
    </row>
    <row r="36" spans="1:9" x14ac:dyDescent="0.25">
      <c r="A36" s="1"/>
      <c r="B36" s="169" t="s">
        <v>75</v>
      </c>
      <c r="C36" s="169"/>
      <c r="D36" s="169"/>
      <c r="E36" s="169"/>
      <c r="F36" s="169"/>
      <c r="G36" s="169"/>
      <c r="H36" s="169"/>
      <c r="I36" s="37"/>
    </row>
    <row r="37" spans="1:9" x14ac:dyDescent="0.25">
      <c r="B37" s="18" t="s">
        <v>176</v>
      </c>
      <c r="C37" s="18"/>
      <c r="D37" s="18"/>
      <c r="E37" s="18"/>
      <c r="F37" s="39"/>
      <c r="G37" s="18"/>
      <c r="H37" s="18"/>
      <c r="I37" s="37"/>
    </row>
    <row r="38" spans="1:9" x14ac:dyDescent="0.25">
      <c r="B38" s="37"/>
      <c r="C38" s="37"/>
      <c r="D38" s="37"/>
      <c r="E38" s="37"/>
      <c r="F38" s="58"/>
      <c r="G38" s="37"/>
      <c r="H38" s="37"/>
      <c r="I38" s="37"/>
    </row>
  </sheetData>
  <sheetProtection algorithmName="SHA-512" hashValue="/nUsboUbeSWjWVpZe4D1+UMEX8jTaT36QQdAUNyxQay0QwR5552Y8rH9EcCPRWUKFfUrHi//6OkeUMl8/Ysh2Q==" saltValue="mdT0KaJ8V/XHjsM5Z4+CNA==" spinCount="100000" sheet="1" objects="1" scenarios="1"/>
  <mergeCells count="9">
    <mergeCell ref="B34:H34"/>
    <mergeCell ref="B35:H35"/>
    <mergeCell ref="B36:H36"/>
    <mergeCell ref="C3:E3"/>
    <mergeCell ref="C4:E4"/>
    <mergeCell ref="C5:E5"/>
    <mergeCell ref="C6:E6"/>
    <mergeCell ref="B9:D9"/>
    <mergeCell ref="B33:H33"/>
  </mergeCells>
  <conditionalFormatting sqref="A27:H27 I27:I28 B28:H28">
    <cfRule type="expression" dxfId="23" priority="1">
      <formula>CELL("protect",A27)=0</formula>
    </cfRule>
  </conditionalFormatting>
  <conditionalFormatting sqref="B11:B13 D11:D14">
    <cfRule type="expression" dxfId="22" priority="6">
      <formula>CELL("protect",B11)=0</formula>
    </cfRule>
  </conditionalFormatting>
  <conditionalFormatting sqref="B3:C6 F3:I6 B7:I7 B8:D9 G8:I16 E17:I23">
    <cfRule type="expression" dxfId="21" priority="7">
      <formula>CELL("protect",B3)=0</formula>
    </cfRule>
  </conditionalFormatting>
  <conditionalFormatting sqref="B14:C23">
    <cfRule type="expression" dxfId="20" priority="2">
      <formula>CELL("protect",B14)=0</formula>
    </cfRule>
  </conditionalFormatting>
  <conditionalFormatting sqref="B10:E10">
    <cfRule type="expression" dxfId="19" priority="3">
      <formula>CELL("protect",B10)=0</formula>
    </cfRule>
  </conditionalFormatting>
  <conditionalFormatting sqref="B22:I26 B29:I31 B33:B36 I33:I36 B37:I38">
    <cfRule type="expression" dxfId="18" priority="5">
      <formula>CELL("protect",B22)=0</formula>
    </cfRule>
  </conditionalFormatting>
  <conditionalFormatting sqref="C11">
    <cfRule type="expression" dxfId="17" priority="4">
      <formula>CELL("protect",C11)=0</formula>
    </cfRule>
  </conditionalFormatting>
  <dataValidations count="1">
    <dataValidation type="decimal" allowBlank="1" showInputMessage="1" showErrorMessage="1" sqref="C11 C16:C20" xr:uid="{544E3998-3A8D-4948-964F-CAB491294426}">
      <formula1>0</formula1>
      <formula2>99999999999999900</formula2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57249-213E-47AE-A58B-D43E3271136A}">
  <sheetPr>
    <pageSetUpPr fitToPage="1"/>
  </sheetPr>
  <dimension ref="A1:J39"/>
  <sheetViews>
    <sheetView topLeftCell="A15" zoomScaleNormal="100" workbookViewId="0">
      <selection activeCell="F32" sqref="F32"/>
    </sheetView>
  </sheetViews>
  <sheetFormatPr defaultRowHeight="15" x14ac:dyDescent="0.25"/>
  <cols>
    <col min="2" max="2" width="21.5703125" customWidth="1"/>
    <col min="3" max="3" width="22.5703125" customWidth="1"/>
    <col min="4" max="4" width="19.140625" customWidth="1"/>
    <col min="5" max="7" width="24.7109375" customWidth="1"/>
    <col min="8" max="8" width="23" customWidth="1"/>
    <col min="9" max="9" width="3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2" t="s">
        <v>0</v>
      </c>
      <c r="C3" s="166" t="s">
        <v>1</v>
      </c>
      <c r="D3" s="166"/>
      <c r="E3" s="166"/>
      <c r="F3" s="19" t="s">
        <v>36</v>
      </c>
      <c r="G3" s="3" t="s">
        <v>52</v>
      </c>
      <c r="H3" s="18"/>
      <c r="I3" s="18"/>
    </row>
    <row r="4" spans="1:9" x14ac:dyDescent="0.25">
      <c r="A4" s="1"/>
      <c r="B4" s="2" t="s">
        <v>2</v>
      </c>
      <c r="C4" s="166" t="s">
        <v>3</v>
      </c>
      <c r="D4" s="166"/>
      <c r="E4" s="166"/>
      <c r="F4" s="38"/>
      <c r="G4" s="18"/>
      <c r="H4" s="18"/>
      <c r="I4" s="18"/>
    </row>
    <row r="5" spans="1:9" x14ac:dyDescent="0.25">
      <c r="A5" s="1"/>
      <c r="B5" s="2" t="s">
        <v>71</v>
      </c>
      <c r="C5" s="166" t="s">
        <v>38</v>
      </c>
      <c r="D5" s="166"/>
      <c r="E5" s="166"/>
      <c r="F5" s="38"/>
      <c r="G5" s="18"/>
      <c r="H5" s="18"/>
      <c r="I5" s="18"/>
    </row>
    <row r="6" spans="1:9" x14ac:dyDescent="0.25">
      <c r="A6" s="1"/>
      <c r="B6" s="2" t="s">
        <v>5</v>
      </c>
      <c r="C6" s="166">
        <f>'Cover Sheet'!D13</f>
        <v>0</v>
      </c>
      <c r="D6" s="166"/>
      <c r="E6" s="166"/>
      <c r="F6" s="38"/>
      <c r="G6" s="18"/>
      <c r="H6" s="18"/>
      <c r="I6" s="18"/>
    </row>
    <row r="7" spans="1:9" x14ac:dyDescent="0.25">
      <c r="A7" s="1"/>
      <c r="B7" s="18"/>
      <c r="C7" s="18"/>
      <c r="D7" s="18"/>
      <c r="E7" s="18"/>
      <c r="F7" s="39"/>
      <c r="G7" s="18"/>
      <c r="H7" s="18"/>
      <c r="I7" s="18"/>
    </row>
    <row r="8" spans="1:9" x14ac:dyDescent="0.25">
      <c r="A8" s="1"/>
      <c r="B8" s="18"/>
      <c r="C8" s="18"/>
      <c r="D8" s="18"/>
      <c r="E8" s="1"/>
      <c r="F8" s="1"/>
      <c r="G8" s="18"/>
      <c r="H8" s="18"/>
      <c r="I8" s="18"/>
    </row>
    <row r="9" spans="1:9" x14ac:dyDescent="0.25">
      <c r="A9" s="1"/>
      <c r="B9" s="174" t="s">
        <v>188</v>
      </c>
      <c r="C9" s="174"/>
      <c r="D9" s="174"/>
      <c r="E9" s="1"/>
      <c r="F9" s="1"/>
      <c r="G9" s="18"/>
      <c r="H9" s="18"/>
      <c r="I9" s="18"/>
    </row>
    <row r="10" spans="1:9" ht="27" x14ac:dyDescent="0.25">
      <c r="A10" s="1"/>
      <c r="B10" s="2" t="s">
        <v>89</v>
      </c>
      <c r="C10" s="144" t="s">
        <v>194</v>
      </c>
      <c r="D10" s="133" t="s">
        <v>192</v>
      </c>
      <c r="E10" s="144" t="s">
        <v>193</v>
      </c>
      <c r="F10" s="1"/>
      <c r="G10" s="18"/>
      <c r="H10" s="18"/>
      <c r="I10" s="18"/>
    </row>
    <row r="11" spans="1:9" x14ac:dyDescent="0.25">
      <c r="A11" s="1"/>
      <c r="B11" s="40" t="s">
        <v>76</v>
      </c>
      <c r="C11" s="41"/>
      <c r="D11" s="156">
        <f>C11*15%</f>
        <v>0</v>
      </c>
      <c r="E11" s="126">
        <f>C11+D11</f>
        <v>0</v>
      </c>
      <c r="F11" s="1"/>
      <c r="G11" s="18"/>
      <c r="H11" s="18"/>
      <c r="I11" s="18"/>
    </row>
    <row r="12" spans="1:9" x14ac:dyDescent="0.25">
      <c r="A12" s="1"/>
      <c r="B12" s="18"/>
      <c r="C12" s="18"/>
      <c r="D12" s="18"/>
      <c r="E12" s="1"/>
      <c r="F12" s="1"/>
      <c r="G12" s="18"/>
      <c r="H12" s="18"/>
      <c r="I12" s="18"/>
    </row>
    <row r="13" spans="1:9" x14ac:dyDescent="0.25">
      <c r="A13" s="1"/>
      <c r="B13" s="18"/>
      <c r="C13" s="18"/>
      <c r="D13" s="18"/>
      <c r="E13" s="1"/>
      <c r="F13" s="1"/>
      <c r="G13" s="18"/>
      <c r="H13" s="18"/>
      <c r="I13" s="18"/>
    </row>
    <row r="14" spans="1:9" x14ac:dyDescent="0.25">
      <c r="A14" s="1"/>
      <c r="B14" s="124" t="s">
        <v>30</v>
      </c>
      <c r="C14" s="124" t="s">
        <v>90</v>
      </c>
      <c r="D14" s="18"/>
      <c r="E14" s="1"/>
      <c r="F14" s="1"/>
      <c r="G14" s="18"/>
      <c r="H14" s="18"/>
      <c r="I14" s="18"/>
    </row>
    <row r="15" spans="1:9" ht="27" x14ac:dyDescent="0.25">
      <c r="A15" s="1"/>
      <c r="B15" s="142" t="s">
        <v>91</v>
      </c>
      <c r="C15" s="143" t="s">
        <v>198</v>
      </c>
      <c r="D15" s="1"/>
      <c r="E15" s="1"/>
      <c r="F15" s="1"/>
      <c r="G15" s="18"/>
      <c r="H15" s="18"/>
      <c r="I15" s="18"/>
    </row>
    <row r="16" spans="1:9" x14ac:dyDescent="0.25">
      <c r="A16" s="1"/>
      <c r="B16" s="10" t="s">
        <v>92</v>
      </c>
      <c r="C16" s="41"/>
      <c r="D16" s="1"/>
      <c r="E16" s="1"/>
      <c r="F16" s="1"/>
      <c r="G16" s="18"/>
      <c r="H16" s="18"/>
      <c r="I16" s="18"/>
    </row>
    <row r="17" spans="1:10" x14ac:dyDescent="0.25">
      <c r="A17" s="1"/>
      <c r="B17" s="10"/>
      <c r="C17" s="10"/>
      <c r="D17" s="1"/>
      <c r="E17" s="1"/>
      <c r="F17" s="1"/>
      <c r="G17" s="18"/>
      <c r="H17" s="18"/>
      <c r="I17" s="18"/>
    </row>
    <row r="18" spans="1:10" x14ac:dyDescent="0.25">
      <c r="A18" s="1"/>
      <c r="B18" s="46" t="s">
        <v>84</v>
      </c>
      <c r="C18" s="20" t="s">
        <v>10</v>
      </c>
      <c r="D18" s="3" t="s">
        <v>11</v>
      </c>
      <c r="E18" s="3" t="s">
        <v>12</v>
      </c>
      <c r="F18" s="3" t="s">
        <v>13</v>
      </c>
      <c r="G18" s="3" t="s">
        <v>14</v>
      </c>
      <c r="H18" s="3" t="s">
        <v>15</v>
      </c>
      <c r="I18" s="18"/>
    </row>
    <row r="19" spans="1:10" x14ac:dyDescent="0.25">
      <c r="A19" s="1"/>
      <c r="B19" s="46" t="s">
        <v>84</v>
      </c>
      <c r="C19" s="47">
        <v>6107558.666666667</v>
      </c>
      <c r="D19" s="48">
        <f>C19+(C19*10%)</f>
        <v>6718314.5333333332</v>
      </c>
      <c r="E19" s="48">
        <f t="shared" ref="E19:G19" si="0">D19+(D19*10%)</f>
        <v>7390145.9866666663</v>
      </c>
      <c r="F19" s="48">
        <f t="shared" si="0"/>
        <v>8129160.5853333334</v>
      </c>
      <c r="G19" s="48">
        <f t="shared" si="0"/>
        <v>8942076.6438666675</v>
      </c>
      <c r="H19" s="49">
        <f>SUM(C19:G19)</f>
        <v>37287256.415866666</v>
      </c>
      <c r="I19" s="18"/>
    </row>
    <row r="20" spans="1:10" x14ac:dyDescent="0.25">
      <c r="A20" s="1"/>
      <c r="B20" s="53"/>
      <c r="C20" s="39"/>
      <c r="D20" s="43"/>
      <c r="E20" s="43"/>
      <c r="F20" s="18"/>
      <c r="G20" s="18"/>
      <c r="H20" s="18"/>
      <c r="I20" s="18"/>
    </row>
    <row r="21" spans="1:10" x14ac:dyDescent="0.25">
      <c r="A21" s="1"/>
      <c r="B21" s="134" t="s">
        <v>85</v>
      </c>
      <c r="C21" s="135" t="s">
        <v>10</v>
      </c>
      <c r="D21" s="136" t="s">
        <v>11</v>
      </c>
      <c r="E21" s="136" t="s">
        <v>12</v>
      </c>
      <c r="F21" s="136" t="s">
        <v>13</v>
      </c>
      <c r="G21" s="136" t="s">
        <v>14</v>
      </c>
      <c r="H21" s="136" t="s">
        <v>15</v>
      </c>
      <c r="I21" s="18"/>
    </row>
    <row r="22" spans="1:10" x14ac:dyDescent="0.25">
      <c r="A22" s="1"/>
      <c r="B22" s="46" t="s">
        <v>196</v>
      </c>
      <c r="C22" s="51">
        <f>C16*C19</f>
        <v>0</v>
      </c>
      <c r="D22" s="51">
        <f>(C16*D19)*(1+TC.7!C15)</f>
        <v>0</v>
      </c>
      <c r="E22" s="51">
        <f>(C16*E19)*(1+TC.7!D15)</f>
        <v>0</v>
      </c>
      <c r="F22" s="51">
        <f>(C16*F19)*(1+TC.7!E15)</f>
        <v>0</v>
      </c>
      <c r="G22" s="51">
        <f>(C16*G19)*(1+TC.7!F15)</f>
        <v>0</v>
      </c>
      <c r="H22" s="51">
        <f>SUM(C22:G22)</f>
        <v>0</v>
      </c>
      <c r="I22" s="18"/>
    </row>
    <row r="23" spans="1:10" x14ac:dyDescent="0.25">
      <c r="A23" s="76"/>
      <c r="B23" s="13" t="s">
        <v>192</v>
      </c>
      <c r="C23" s="75">
        <f t="shared" ref="C23:H23" si="1">C22*15%</f>
        <v>0</v>
      </c>
      <c r="D23" s="75">
        <f t="shared" si="1"/>
        <v>0</v>
      </c>
      <c r="E23" s="75">
        <f t="shared" si="1"/>
        <v>0</v>
      </c>
      <c r="F23" s="75">
        <f t="shared" si="1"/>
        <v>0</v>
      </c>
      <c r="G23" s="75">
        <f t="shared" si="1"/>
        <v>0</v>
      </c>
      <c r="H23" s="75">
        <f t="shared" si="1"/>
        <v>0</v>
      </c>
      <c r="I23" s="18"/>
      <c r="J23" s="1"/>
    </row>
    <row r="24" spans="1:10" ht="15.75" thickBot="1" x14ac:dyDescent="0.3">
      <c r="A24" s="1"/>
      <c r="B24" s="129" t="s">
        <v>197</v>
      </c>
      <c r="C24" s="130">
        <f>C22+C23</f>
        <v>0</v>
      </c>
      <c r="D24" s="130">
        <f t="shared" ref="D24:G24" si="2">D22+D23</f>
        <v>0</v>
      </c>
      <c r="E24" s="130">
        <f t="shared" si="2"/>
        <v>0</v>
      </c>
      <c r="F24" s="130">
        <f t="shared" si="2"/>
        <v>0</v>
      </c>
      <c r="G24" s="130">
        <f t="shared" si="2"/>
        <v>0</v>
      </c>
      <c r="H24" s="130">
        <f>H22+H23</f>
        <v>0</v>
      </c>
      <c r="I24" s="18"/>
      <c r="J24" s="1"/>
    </row>
    <row r="25" spans="1:10" ht="15.75" thickTop="1" x14ac:dyDescent="0.25">
      <c r="A25" s="52"/>
      <c r="B25" s="52"/>
      <c r="C25" s="52"/>
      <c r="D25" s="18"/>
      <c r="E25" s="27"/>
      <c r="F25" s="53"/>
      <c r="G25" s="53"/>
      <c r="H25" s="53"/>
      <c r="I25" s="18"/>
    </row>
    <row r="26" spans="1:10" x14ac:dyDescent="0.25">
      <c r="A26" s="1"/>
      <c r="B26" s="18"/>
      <c r="C26" s="54"/>
      <c r="D26" s="55"/>
      <c r="E26" s="56"/>
      <c r="F26" s="56"/>
      <c r="G26" s="56"/>
      <c r="H26" s="57"/>
      <c r="I26" s="18"/>
    </row>
    <row r="27" spans="1:10" x14ac:dyDescent="0.25">
      <c r="A27" s="1"/>
      <c r="B27" s="36" t="s">
        <v>64</v>
      </c>
      <c r="C27" s="56"/>
      <c r="D27" s="18"/>
      <c r="E27" s="18"/>
      <c r="F27" s="39"/>
      <c r="G27" s="18"/>
      <c r="H27" s="18"/>
      <c r="I27" s="18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10" x14ac:dyDescent="0.25">
      <c r="A29" s="1"/>
      <c r="B29" s="18" t="s">
        <v>93</v>
      </c>
      <c r="C29" s="18"/>
      <c r="D29" s="18"/>
      <c r="E29" s="29"/>
      <c r="F29" s="39"/>
      <c r="G29" s="60"/>
      <c r="H29" s="60"/>
      <c r="I29" s="18"/>
    </row>
    <row r="30" spans="1:10" x14ac:dyDescent="0.25">
      <c r="A30" s="1"/>
      <c r="B30" s="61" t="s">
        <v>94</v>
      </c>
      <c r="C30" s="61"/>
      <c r="D30" s="62"/>
      <c r="E30" s="62"/>
      <c r="F30" s="39"/>
      <c r="G30" s="60"/>
      <c r="H30" s="60"/>
      <c r="I30" s="18"/>
    </row>
    <row r="31" spans="1:10" x14ac:dyDescent="0.25">
      <c r="A31" s="1"/>
      <c r="B31" s="184" t="s">
        <v>95</v>
      </c>
      <c r="C31" s="184"/>
      <c r="D31" s="63">
        <v>0.42</v>
      </c>
      <c r="E31" s="64"/>
      <c r="F31" s="39"/>
      <c r="G31" s="65"/>
      <c r="H31" s="66"/>
      <c r="I31" s="18"/>
    </row>
    <row r="32" spans="1:10" x14ac:dyDescent="0.25">
      <c r="A32" s="1"/>
      <c r="B32" s="184" t="s">
        <v>96</v>
      </c>
      <c r="C32" s="184"/>
      <c r="D32" s="63">
        <v>0.36</v>
      </c>
      <c r="E32" s="64"/>
      <c r="F32" s="39"/>
      <c r="G32" s="65"/>
      <c r="H32" s="66"/>
      <c r="I32" s="18"/>
    </row>
    <row r="33" spans="1:9" x14ac:dyDescent="0.25">
      <c r="A33" s="1"/>
      <c r="B33" s="184" t="s">
        <v>97</v>
      </c>
      <c r="C33" s="184"/>
      <c r="D33" s="63">
        <v>0.08</v>
      </c>
      <c r="E33" s="64"/>
      <c r="F33" s="39"/>
      <c r="G33" s="65"/>
      <c r="H33" s="66"/>
      <c r="I33" s="18"/>
    </row>
    <row r="34" spans="1:9" x14ac:dyDescent="0.25">
      <c r="A34" s="1"/>
      <c r="B34" s="184" t="s">
        <v>98</v>
      </c>
      <c r="C34" s="184"/>
      <c r="D34" s="63">
        <v>0.14000000000000001</v>
      </c>
      <c r="E34" s="64"/>
      <c r="F34" s="39"/>
      <c r="G34" s="65"/>
      <c r="H34" s="66"/>
      <c r="I34" s="18"/>
    </row>
    <row r="35" spans="1:9" x14ac:dyDescent="0.25">
      <c r="A35" s="1"/>
      <c r="B35" s="18" t="s">
        <v>180</v>
      </c>
      <c r="C35" s="18"/>
      <c r="D35" s="18"/>
      <c r="E35" s="18"/>
      <c r="F35" s="39"/>
      <c r="G35" s="60"/>
      <c r="H35" s="60"/>
      <c r="I35" s="18"/>
    </row>
    <row r="36" spans="1:9" ht="29.25" customHeight="1" x14ac:dyDescent="0.25">
      <c r="A36" s="1"/>
      <c r="B36" s="185" t="s">
        <v>203</v>
      </c>
      <c r="C36" s="185"/>
      <c r="D36" s="185"/>
      <c r="E36" s="185"/>
      <c r="F36" s="185"/>
      <c r="G36" s="185"/>
      <c r="H36" s="185"/>
      <c r="I36" s="18"/>
    </row>
    <row r="37" spans="1:9" x14ac:dyDescent="0.25">
      <c r="A37" s="1"/>
      <c r="B37" s="18" t="s">
        <v>99</v>
      </c>
      <c r="C37" s="18"/>
      <c r="D37" s="18"/>
      <c r="E37" s="18"/>
      <c r="F37" s="39"/>
      <c r="G37" s="18"/>
      <c r="H37" s="18"/>
      <c r="I37" s="18"/>
    </row>
    <row r="38" spans="1:9" x14ac:dyDescent="0.25">
      <c r="B38" s="113"/>
      <c r="C38" s="37"/>
      <c r="D38" s="37"/>
      <c r="E38" s="37"/>
      <c r="F38" s="58"/>
      <c r="G38" s="37"/>
      <c r="H38" s="37"/>
      <c r="I38" s="37"/>
    </row>
    <row r="39" spans="1:9" x14ac:dyDescent="0.25">
      <c r="B39" s="37"/>
      <c r="C39" s="37"/>
      <c r="D39" s="37"/>
      <c r="E39" s="37"/>
      <c r="F39" s="58"/>
      <c r="G39" s="37"/>
      <c r="H39" s="37"/>
      <c r="I39" s="37"/>
    </row>
  </sheetData>
  <sheetProtection algorithmName="SHA-512" hashValue="bV1HtXBB6NgNO5IIWVL9kmbDiyyQB0iIa8J+l5B6z5O0mSlnKoThvzgryJEaZFgv46mYu2mlbyoBc4AoHN1DMQ==" saltValue="qELGGpjJ1XIaETdfT0+Zow==" spinCount="100000" sheet="1" objects="1" scenarios="1"/>
  <mergeCells count="10">
    <mergeCell ref="B32:C32"/>
    <mergeCell ref="B33:C33"/>
    <mergeCell ref="B34:C34"/>
    <mergeCell ref="B36:H36"/>
    <mergeCell ref="C3:E3"/>
    <mergeCell ref="C4:E4"/>
    <mergeCell ref="C5:E5"/>
    <mergeCell ref="C6:E6"/>
    <mergeCell ref="B9:D9"/>
    <mergeCell ref="B31:C31"/>
  </mergeCells>
  <conditionalFormatting sqref="A23:H23 I23:I24 B24:H24">
    <cfRule type="expression" dxfId="16" priority="1">
      <formula>CELL("protect",A23)=0</formula>
    </cfRule>
  </conditionalFormatting>
  <conditionalFormatting sqref="B3:C6 F3:I6 B7:I7 G8:I21 B18:F21 B22:I22 A25:I25 B26:I27">
    <cfRule type="expression" dxfId="15" priority="7">
      <formula>CELL("protect",A3)=0</formula>
    </cfRule>
  </conditionalFormatting>
  <conditionalFormatting sqref="B14:C19">
    <cfRule type="expression" dxfId="14" priority="4">
      <formula>CELL("protect",B14)=0</formula>
    </cfRule>
  </conditionalFormatting>
  <conditionalFormatting sqref="B8:D9 B10:E10 B11:D13">
    <cfRule type="expression" dxfId="13" priority="3">
      <formula>CELL("protect",B8)=0</formula>
    </cfRule>
  </conditionalFormatting>
  <conditionalFormatting sqref="B29:I35 B36 I36">
    <cfRule type="expression" dxfId="12" priority="5">
      <formula>CELL("protect",B29)=0</formula>
    </cfRule>
  </conditionalFormatting>
  <conditionalFormatting sqref="B37:I39">
    <cfRule type="expression" dxfId="11" priority="2">
      <formula>CELL("protect",B37)=0</formula>
    </cfRule>
  </conditionalFormatting>
  <conditionalFormatting sqref="D14">
    <cfRule type="expression" dxfId="10" priority="6">
      <formula>CELL("protect",D14)=0</formula>
    </cfRule>
  </conditionalFormatting>
  <dataValidations count="1">
    <dataValidation type="decimal" allowBlank="1" showInputMessage="1" showErrorMessage="1" sqref="C16 C18:C19" xr:uid="{9733654F-BC94-41A9-9C1B-62F36A5CDFE0}">
      <formula1>0</formula1>
      <formula2>99999999999999900</formula2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1C91D-EB6B-402D-A92E-F5400C1ACF09}">
  <sheetPr>
    <pageSetUpPr fitToPage="1"/>
  </sheetPr>
  <dimension ref="A1:J41"/>
  <sheetViews>
    <sheetView topLeftCell="A20" zoomScaleNormal="100" workbookViewId="0">
      <selection activeCell="F10" sqref="F10"/>
    </sheetView>
  </sheetViews>
  <sheetFormatPr defaultRowHeight="15" x14ac:dyDescent="0.25"/>
  <cols>
    <col min="2" max="2" width="24" customWidth="1"/>
    <col min="3" max="3" width="19.7109375" customWidth="1"/>
    <col min="4" max="4" width="18.140625" customWidth="1"/>
    <col min="5" max="5" width="21.7109375" customWidth="1"/>
    <col min="6" max="7" width="18.140625" customWidth="1"/>
    <col min="8" max="8" width="19.7109375" customWidth="1"/>
    <col min="9" max="9" width="14.42578125" customWidth="1"/>
    <col min="10" max="10" width="11.710937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2" t="s">
        <v>0</v>
      </c>
      <c r="C3" s="166" t="s">
        <v>1</v>
      </c>
      <c r="D3" s="166"/>
      <c r="E3" s="166"/>
      <c r="F3" s="166"/>
      <c r="G3" s="166"/>
      <c r="H3" s="18"/>
      <c r="I3" s="19" t="s">
        <v>36</v>
      </c>
      <c r="J3" s="3" t="s">
        <v>55</v>
      </c>
    </row>
    <row r="4" spans="1:10" x14ac:dyDescent="0.25">
      <c r="A4" s="1"/>
      <c r="B4" s="2" t="s">
        <v>2</v>
      </c>
      <c r="C4" s="166" t="s">
        <v>3</v>
      </c>
      <c r="D4" s="166"/>
      <c r="E4" s="166"/>
      <c r="F4" s="166"/>
      <c r="G4" s="166"/>
      <c r="H4" s="18"/>
      <c r="I4" s="18"/>
      <c r="J4" s="1"/>
    </row>
    <row r="5" spans="1:10" x14ac:dyDescent="0.25">
      <c r="A5" s="1"/>
      <c r="B5" s="2" t="s">
        <v>71</v>
      </c>
      <c r="C5" s="166" t="s">
        <v>38</v>
      </c>
      <c r="D5" s="166"/>
      <c r="E5" s="166"/>
      <c r="F5" s="166"/>
      <c r="G5" s="166"/>
      <c r="H5" s="18"/>
      <c r="I5" s="18"/>
      <c r="J5" s="1"/>
    </row>
    <row r="6" spans="1:10" x14ac:dyDescent="0.25">
      <c r="A6" s="1"/>
      <c r="B6" s="2" t="s">
        <v>5</v>
      </c>
      <c r="C6" s="166">
        <f>'Cover Sheet'!D13</f>
        <v>0</v>
      </c>
      <c r="D6" s="166"/>
      <c r="E6" s="166"/>
      <c r="F6" s="166"/>
      <c r="G6" s="166"/>
      <c r="H6" s="18"/>
      <c r="I6" s="18"/>
      <c r="J6" s="1"/>
    </row>
    <row r="7" spans="1:10" x14ac:dyDescent="0.25">
      <c r="A7" s="1"/>
      <c r="B7" s="18"/>
      <c r="C7" s="18"/>
      <c r="D7" s="18"/>
      <c r="E7" s="18"/>
      <c r="F7" s="39"/>
      <c r="G7" s="18"/>
      <c r="H7" s="18"/>
      <c r="I7" s="18"/>
      <c r="J7" s="1"/>
    </row>
    <row r="8" spans="1:10" x14ac:dyDescent="0.25">
      <c r="A8" s="1"/>
      <c r="B8" s="18"/>
      <c r="C8" s="18"/>
      <c r="D8" s="18"/>
      <c r="E8" s="1"/>
      <c r="F8" s="1"/>
      <c r="G8" s="18"/>
      <c r="H8" s="18"/>
      <c r="I8" s="18"/>
      <c r="J8" s="1"/>
    </row>
    <row r="9" spans="1:10" x14ac:dyDescent="0.25">
      <c r="A9" s="1"/>
      <c r="B9" s="67" t="s">
        <v>189</v>
      </c>
      <c r="C9" s="67"/>
      <c r="D9" s="67"/>
      <c r="E9" s="1"/>
      <c r="F9" s="1"/>
      <c r="G9" s="18"/>
      <c r="H9" s="18"/>
      <c r="I9" s="18"/>
      <c r="J9" s="1"/>
    </row>
    <row r="10" spans="1:10" ht="57.75" customHeight="1" x14ac:dyDescent="0.25">
      <c r="A10" s="1"/>
      <c r="B10" s="134" t="s">
        <v>32</v>
      </c>
      <c r="C10" s="137" t="s">
        <v>194</v>
      </c>
      <c r="D10" s="136" t="s">
        <v>192</v>
      </c>
      <c r="E10" s="137" t="s">
        <v>193</v>
      </c>
      <c r="F10" s="1"/>
      <c r="G10" s="18"/>
      <c r="H10" s="18"/>
      <c r="I10" s="18"/>
      <c r="J10" s="1"/>
    </row>
    <row r="11" spans="1:10" x14ac:dyDescent="0.25">
      <c r="A11" s="1"/>
      <c r="B11" s="40" t="s">
        <v>76</v>
      </c>
      <c r="C11" s="125"/>
      <c r="D11" s="126">
        <f>C11*15%</f>
        <v>0</v>
      </c>
      <c r="E11" s="126">
        <f>C11+D11</f>
        <v>0</v>
      </c>
      <c r="F11" s="1"/>
      <c r="G11" s="18"/>
      <c r="H11" s="18"/>
      <c r="I11" s="18"/>
      <c r="J11" s="1"/>
    </row>
    <row r="12" spans="1:10" ht="18.75" x14ac:dyDescent="0.3">
      <c r="A12" s="1"/>
      <c r="B12" s="18"/>
      <c r="C12" s="18"/>
      <c r="D12" s="21"/>
      <c r="E12" s="1"/>
      <c r="F12" s="1"/>
      <c r="G12" s="18"/>
      <c r="H12" s="18"/>
      <c r="I12" s="18"/>
      <c r="J12" s="1"/>
    </row>
    <row r="13" spans="1:10" hidden="1" x14ac:dyDescent="0.25">
      <c r="A13" s="1"/>
      <c r="B13" s="33" t="s">
        <v>100</v>
      </c>
      <c r="C13" s="42" t="s">
        <v>101</v>
      </c>
      <c r="D13" s="18"/>
      <c r="E13" s="1"/>
      <c r="F13" s="1"/>
      <c r="G13" s="18"/>
      <c r="H13" s="18"/>
      <c r="I13" s="18"/>
      <c r="J13" s="1"/>
    </row>
    <row r="14" spans="1:10" hidden="1" x14ac:dyDescent="0.25">
      <c r="A14" s="1"/>
      <c r="B14" s="68" t="s">
        <v>102</v>
      </c>
      <c r="C14" s="69"/>
      <c r="D14" s="18"/>
      <c r="E14" s="1"/>
      <c r="F14" s="1"/>
      <c r="G14" s="18"/>
      <c r="H14" s="18"/>
      <c r="I14" s="18"/>
      <c r="J14" s="1"/>
    </row>
    <row r="15" spans="1:10" hidden="1" x14ac:dyDescent="0.25">
      <c r="A15" s="1"/>
      <c r="B15" s="68" t="s">
        <v>103</v>
      </c>
      <c r="C15" s="69"/>
      <c r="D15" s="18"/>
      <c r="E15" s="1"/>
      <c r="F15" s="1"/>
      <c r="G15" s="18"/>
      <c r="H15" s="18"/>
      <c r="I15" s="18"/>
      <c r="J15" s="1"/>
    </row>
    <row r="16" spans="1:10" hidden="1" x14ac:dyDescent="0.25">
      <c r="A16" s="1"/>
      <c r="B16" s="68" t="s">
        <v>104</v>
      </c>
      <c r="C16" s="69"/>
      <c r="D16" s="18"/>
      <c r="E16" s="18"/>
      <c r="F16" s="18"/>
      <c r="G16" s="18"/>
      <c r="H16" s="18"/>
      <c r="I16" s="18"/>
      <c r="J16" s="1"/>
    </row>
    <row r="17" spans="1:10" hidden="1" x14ac:dyDescent="0.25">
      <c r="A17" s="1"/>
      <c r="B17" s="68" t="s">
        <v>105</v>
      </c>
      <c r="C17" s="69"/>
      <c r="D17" s="18"/>
      <c r="E17" s="18"/>
      <c r="F17" s="18"/>
      <c r="G17" s="18"/>
      <c r="H17" s="18"/>
      <c r="I17" s="18"/>
      <c r="J17" s="1"/>
    </row>
    <row r="18" spans="1:10" hidden="1" x14ac:dyDescent="0.25">
      <c r="A18" s="1"/>
      <c r="B18" s="68" t="s">
        <v>106</v>
      </c>
      <c r="C18" s="69"/>
      <c r="D18" s="18"/>
      <c r="E18" s="18"/>
      <c r="F18" s="18"/>
      <c r="G18" s="18"/>
      <c r="H18" s="18"/>
      <c r="I18" s="18"/>
      <c r="J18" s="1"/>
    </row>
    <row r="19" spans="1:10" ht="15.75" thickBot="1" x14ac:dyDescent="0.3">
      <c r="A19" s="1"/>
      <c r="B19" s="59" t="s">
        <v>34</v>
      </c>
      <c r="C19" s="59" t="s">
        <v>77</v>
      </c>
      <c r="D19" s="43"/>
      <c r="E19" s="43"/>
      <c r="F19" s="18"/>
      <c r="G19" s="18"/>
      <c r="H19" s="18"/>
      <c r="I19" s="18"/>
      <c r="J19" s="1"/>
    </row>
    <row r="20" spans="1:10" x14ac:dyDescent="0.25">
      <c r="A20" s="1"/>
      <c r="B20" s="138" t="s">
        <v>100</v>
      </c>
      <c r="C20" s="186" t="s">
        <v>195</v>
      </c>
      <c r="D20" s="186"/>
      <c r="E20" s="186"/>
      <c r="F20" s="186"/>
      <c r="G20" s="187"/>
      <c r="H20" s="18"/>
      <c r="I20" s="18"/>
      <c r="J20" s="1"/>
    </row>
    <row r="21" spans="1:10" ht="15.75" thickBot="1" x14ac:dyDescent="0.3">
      <c r="A21" s="1"/>
      <c r="B21" s="139" t="s">
        <v>107</v>
      </c>
      <c r="C21" s="140" t="s">
        <v>102</v>
      </c>
      <c r="D21" s="140" t="s">
        <v>108</v>
      </c>
      <c r="E21" s="140" t="s">
        <v>109</v>
      </c>
      <c r="F21" s="140" t="s">
        <v>110</v>
      </c>
      <c r="G21" s="141" t="s">
        <v>106</v>
      </c>
      <c r="H21" s="18"/>
      <c r="I21" s="18"/>
      <c r="J21" s="1"/>
    </row>
    <row r="22" spans="1:10" x14ac:dyDescent="0.25">
      <c r="A22" s="1"/>
      <c r="B22" s="70" t="s">
        <v>111</v>
      </c>
      <c r="C22" s="71"/>
      <c r="D22" s="71"/>
      <c r="E22" s="71"/>
      <c r="F22" s="71"/>
      <c r="G22" s="71"/>
      <c r="H22" s="18"/>
      <c r="I22" s="18"/>
      <c r="J22" s="1"/>
    </row>
    <row r="23" spans="1:10" x14ac:dyDescent="0.25">
      <c r="A23" s="1"/>
      <c r="B23" s="2" t="s">
        <v>112</v>
      </c>
      <c r="C23" s="71"/>
      <c r="D23" s="71"/>
      <c r="E23" s="71"/>
      <c r="F23" s="71"/>
      <c r="G23" s="71"/>
      <c r="H23" s="18"/>
      <c r="I23" s="18"/>
      <c r="J23" s="1"/>
    </row>
    <row r="24" spans="1:10" x14ac:dyDescent="0.25">
      <c r="A24" s="1"/>
      <c r="B24" s="2" t="s">
        <v>113</v>
      </c>
      <c r="C24" s="71"/>
      <c r="D24" s="71"/>
      <c r="E24" s="71"/>
      <c r="F24" s="71"/>
      <c r="G24" s="71"/>
      <c r="H24" s="18"/>
      <c r="I24" s="18"/>
      <c r="J24" s="1"/>
    </row>
    <row r="25" spans="1:10" x14ac:dyDescent="0.25">
      <c r="A25" s="1"/>
      <c r="B25" s="2" t="s">
        <v>114</v>
      </c>
      <c r="C25" s="71"/>
      <c r="D25" s="71"/>
      <c r="E25" s="71"/>
      <c r="F25" s="71"/>
      <c r="G25" s="71"/>
      <c r="H25" s="18"/>
      <c r="I25" s="18"/>
      <c r="J25" s="1"/>
    </row>
    <row r="26" spans="1:10" x14ac:dyDescent="0.25">
      <c r="A26" s="1"/>
      <c r="B26" s="2" t="s">
        <v>115</v>
      </c>
      <c r="C26" s="71"/>
      <c r="D26" s="71"/>
      <c r="E26" s="71"/>
      <c r="F26" s="71"/>
      <c r="G26" s="71"/>
      <c r="H26" s="18"/>
      <c r="I26" s="18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31" t="s">
        <v>84</v>
      </c>
      <c r="C28" s="132" t="s">
        <v>10</v>
      </c>
      <c r="D28" s="133" t="s">
        <v>11</v>
      </c>
      <c r="E28" s="133" t="s">
        <v>12</v>
      </c>
      <c r="F28" s="133" t="s">
        <v>13</v>
      </c>
      <c r="G28" s="133" t="s">
        <v>14</v>
      </c>
      <c r="H28" s="133" t="s">
        <v>15</v>
      </c>
      <c r="I28" s="18"/>
      <c r="J28" s="1"/>
    </row>
    <row r="29" spans="1:10" x14ac:dyDescent="0.25">
      <c r="A29" s="1"/>
      <c r="B29" s="46" t="s">
        <v>84</v>
      </c>
      <c r="C29" s="72">
        <v>6107558.666666667</v>
      </c>
      <c r="D29" s="73">
        <f>C29+(C29*10%)</f>
        <v>6718314.5333333332</v>
      </c>
      <c r="E29" s="73">
        <f t="shared" ref="E29:G29" si="0">D29+(D29*10%)</f>
        <v>7390145.9866666663</v>
      </c>
      <c r="F29" s="73">
        <f t="shared" si="0"/>
        <v>8129160.5853333334</v>
      </c>
      <c r="G29" s="73">
        <f t="shared" si="0"/>
        <v>8942076.6438666675</v>
      </c>
      <c r="H29" s="74">
        <f>SUM(C29:G29)</f>
        <v>37287256.415866666</v>
      </c>
      <c r="I29" s="18"/>
      <c r="J29" s="1"/>
    </row>
    <row r="30" spans="1:10" x14ac:dyDescent="0.25">
      <c r="A30" s="1"/>
      <c r="B30" s="53"/>
      <c r="C30" s="39"/>
      <c r="D30" s="43"/>
      <c r="E30" s="43"/>
      <c r="F30" s="18"/>
      <c r="G30" s="18"/>
      <c r="H30" s="18"/>
      <c r="I30" s="18"/>
      <c r="J30" s="1"/>
    </row>
    <row r="31" spans="1:10" x14ac:dyDescent="0.25">
      <c r="A31" s="1"/>
      <c r="B31" s="134" t="s">
        <v>85</v>
      </c>
      <c r="C31" s="135" t="s">
        <v>10</v>
      </c>
      <c r="D31" s="136" t="s">
        <v>11</v>
      </c>
      <c r="E31" s="136" t="s">
        <v>12</v>
      </c>
      <c r="F31" s="136" t="s">
        <v>13</v>
      </c>
      <c r="G31" s="136" t="s">
        <v>14</v>
      </c>
      <c r="H31" s="136" t="s">
        <v>15</v>
      </c>
      <c r="I31" s="18"/>
      <c r="J31" s="1"/>
    </row>
    <row r="32" spans="1:10" x14ac:dyDescent="0.25">
      <c r="A32" s="1"/>
      <c r="B32" s="127" t="s">
        <v>196</v>
      </c>
      <c r="C32" s="128">
        <f>$C22*C29</f>
        <v>0</v>
      </c>
      <c r="D32" s="128">
        <f>(C22*D29)*(1+TC.7!C16)</f>
        <v>0</v>
      </c>
      <c r="E32" s="128">
        <f>(C22*E29)*(1+TC.7!D16)</f>
        <v>0</v>
      </c>
      <c r="F32" s="128">
        <f>(C22*F29)*(1+TC.7!E16)</f>
        <v>0</v>
      </c>
      <c r="G32" s="128">
        <f>(C22*G29)*(1+TC.7!F16)</f>
        <v>0</v>
      </c>
      <c r="H32" s="128">
        <f>SUM(C32:G32)</f>
        <v>0</v>
      </c>
      <c r="I32" s="18"/>
      <c r="J32" s="1"/>
    </row>
    <row r="33" spans="1:10" x14ac:dyDescent="0.25">
      <c r="A33" s="76"/>
      <c r="B33" s="13" t="s">
        <v>192</v>
      </c>
      <c r="C33" s="75">
        <f>C32*15%</f>
        <v>0</v>
      </c>
      <c r="D33" s="75">
        <f t="shared" ref="D33:H33" si="1">D32*15%</f>
        <v>0</v>
      </c>
      <c r="E33" s="75">
        <f t="shared" si="1"/>
        <v>0</v>
      </c>
      <c r="F33" s="75">
        <f t="shared" si="1"/>
        <v>0</v>
      </c>
      <c r="G33" s="75">
        <f t="shared" si="1"/>
        <v>0</v>
      </c>
      <c r="H33" s="75">
        <f t="shared" si="1"/>
        <v>0</v>
      </c>
      <c r="I33" s="18"/>
      <c r="J33" s="1"/>
    </row>
    <row r="34" spans="1:10" ht="15.75" thickBot="1" x14ac:dyDescent="0.3">
      <c r="A34" s="1"/>
      <c r="B34" s="129" t="s">
        <v>197</v>
      </c>
      <c r="C34" s="130">
        <f>C32+C33</f>
        <v>0</v>
      </c>
      <c r="D34" s="130">
        <f t="shared" ref="D34:H34" si="2">D32+D33</f>
        <v>0</v>
      </c>
      <c r="E34" s="130">
        <f t="shared" si="2"/>
        <v>0</v>
      </c>
      <c r="F34" s="130">
        <f t="shared" si="2"/>
        <v>0</v>
      </c>
      <c r="G34" s="130">
        <f t="shared" si="2"/>
        <v>0</v>
      </c>
      <c r="H34" s="130">
        <f t="shared" si="2"/>
        <v>0</v>
      </c>
      <c r="I34" s="18"/>
      <c r="J34" s="1"/>
    </row>
    <row r="35" spans="1:10" ht="15.75" thickTop="1" x14ac:dyDescent="0.25">
      <c r="A35" s="1"/>
      <c r="B35" s="18"/>
      <c r="C35" s="18"/>
      <c r="D35" s="18"/>
      <c r="E35" s="18"/>
      <c r="F35" s="39"/>
      <c r="G35" s="18"/>
      <c r="H35" s="18"/>
      <c r="I35" s="18"/>
      <c r="J35" s="1"/>
    </row>
    <row r="36" spans="1:10" x14ac:dyDescent="0.25">
      <c r="A36" s="1"/>
      <c r="B36" s="36" t="s">
        <v>64</v>
      </c>
      <c r="C36" s="18"/>
      <c r="D36" s="18"/>
      <c r="E36" s="18"/>
      <c r="F36" s="39"/>
      <c r="G36" s="18"/>
      <c r="H36" s="18"/>
      <c r="I36" s="18"/>
      <c r="J36" s="1"/>
    </row>
    <row r="37" spans="1:10" x14ac:dyDescent="0.25">
      <c r="A37" s="1"/>
      <c r="B37" s="169" t="s">
        <v>116</v>
      </c>
      <c r="C37" s="169"/>
      <c r="D37" s="169"/>
      <c r="E37" s="169"/>
      <c r="F37" s="169"/>
      <c r="G37" s="169"/>
      <c r="H37" s="169"/>
      <c r="I37" s="169"/>
      <c r="J37" s="169"/>
    </row>
    <row r="38" spans="1:10" x14ac:dyDescent="0.25">
      <c r="A38" s="1"/>
      <c r="B38" s="179" t="s">
        <v>204</v>
      </c>
      <c r="C38" s="179"/>
      <c r="D38" s="179"/>
      <c r="E38" s="179"/>
      <c r="F38" s="179"/>
      <c r="G38" s="179"/>
      <c r="H38" s="179"/>
      <c r="I38" s="179"/>
      <c r="J38" s="179"/>
    </row>
    <row r="39" spans="1:10" x14ac:dyDescent="0.25">
      <c r="A39" s="1"/>
      <c r="B39" s="169" t="s">
        <v>117</v>
      </c>
      <c r="C39" s="169"/>
      <c r="D39" s="169"/>
      <c r="E39" s="169"/>
      <c r="F39" s="169"/>
      <c r="G39" s="169"/>
      <c r="H39" s="169"/>
      <c r="I39" s="169"/>
      <c r="J39" s="169"/>
    </row>
    <row r="40" spans="1:10" x14ac:dyDescent="0.25">
      <c r="B40" s="18" t="s">
        <v>181</v>
      </c>
      <c r="C40" s="18"/>
      <c r="D40" s="18"/>
      <c r="E40" s="18"/>
      <c r="F40" s="39"/>
      <c r="G40" s="18"/>
      <c r="H40" s="18"/>
      <c r="I40" s="18"/>
      <c r="J40" s="1"/>
    </row>
    <row r="41" spans="1:10" x14ac:dyDescent="0.25">
      <c r="B41" s="37"/>
      <c r="C41" s="37"/>
      <c r="D41" s="37"/>
      <c r="E41" s="37"/>
      <c r="F41" s="58"/>
      <c r="G41" s="37"/>
      <c r="H41" s="37"/>
      <c r="I41" s="37"/>
    </row>
  </sheetData>
  <sheetProtection algorithmName="SHA-512" hashValue="vX560B/RYqC5b2eLj8rEjmHmu9IjYirWoAm/iWvkC27Mj2pat2oPJVOTw10+Fj5n2eQAG4egOP8Biiny2qNrmw==" saltValue="lq2WwvBPACwffnbrnq+Nxw==" spinCount="100000" sheet="1" objects="1" scenarios="1"/>
  <mergeCells count="8">
    <mergeCell ref="C20:G20"/>
    <mergeCell ref="B37:J37"/>
    <mergeCell ref="B38:J38"/>
    <mergeCell ref="B39:J39"/>
    <mergeCell ref="C3:G3"/>
    <mergeCell ref="C4:G4"/>
    <mergeCell ref="C5:G5"/>
    <mergeCell ref="C6:G6"/>
  </mergeCells>
  <conditionalFormatting sqref="B37:B40">
    <cfRule type="expression" dxfId="9" priority="2">
      <formula>CELL("protect",B37)=0</formula>
    </cfRule>
  </conditionalFormatting>
  <conditionalFormatting sqref="B19:C20 B28:I32 A33:H33 I33:I34 B34:H34 B35:I36">
    <cfRule type="expression" dxfId="8" priority="3">
      <formula>CELL("protect",A19)=0</formula>
    </cfRule>
  </conditionalFormatting>
  <conditionalFormatting sqref="B8:D9 B10:C11 B12:D15">
    <cfRule type="expression" dxfId="7" priority="4">
      <formula>CELL("protect",B8)=0</formula>
    </cfRule>
  </conditionalFormatting>
  <conditionalFormatting sqref="C40:I40 B41:I41">
    <cfRule type="expression" dxfId="6" priority="5">
      <formula>CELL("protect",B40)=0</formula>
    </cfRule>
  </conditionalFormatting>
  <conditionalFormatting sqref="E10">
    <cfRule type="expression" dxfId="5" priority="1">
      <formula>CELL("protect",E10)=0</formula>
    </cfRule>
  </conditionalFormatting>
  <conditionalFormatting sqref="H11:I11 B21:I26">
    <cfRule type="expression" dxfId="4" priority="6">
      <formula>CELL("protect",B11)=0</formula>
    </cfRule>
  </conditionalFormatting>
  <conditionalFormatting sqref="H3:J3 B3:C6 H4:I6 B7:I7 G8:I15 B16:I18 D19:I19 H20:I20">
    <cfRule type="expression" dxfId="3" priority="7">
      <formula>CELL("protect",B3)=0</formula>
    </cfRule>
  </conditionalFormatting>
  <dataValidations disablePrompts="1" count="1">
    <dataValidation type="decimal" allowBlank="1" showInputMessage="1" showErrorMessage="1" sqref="C14:C18" xr:uid="{D4E09FC3-7A3B-4BC0-8C52-027A0D966E90}">
      <formula1>0</formula1>
      <formula2>99999999999999900</formula2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88950-1990-4118-B076-C5F6F1233E1F}">
  <sheetPr>
    <pageSetUpPr fitToPage="1"/>
  </sheetPr>
  <dimension ref="A1:I37"/>
  <sheetViews>
    <sheetView zoomScaleNormal="100" workbookViewId="0">
      <selection activeCell="C13" sqref="C13"/>
    </sheetView>
  </sheetViews>
  <sheetFormatPr defaultRowHeight="15" x14ac:dyDescent="0.25"/>
  <cols>
    <col min="2" max="2" width="29.42578125" customWidth="1"/>
    <col min="3" max="7" width="18.140625" customWidth="1"/>
    <col min="8" max="8" width="19.140625" customWidth="1"/>
    <col min="9" max="9" width="10.5703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2" t="s">
        <v>0</v>
      </c>
      <c r="C3" s="166" t="s">
        <v>1</v>
      </c>
      <c r="D3" s="166"/>
      <c r="E3" s="166"/>
      <c r="F3" s="166"/>
      <c r="G3" s="18"/>
      <c r="H3" s="53" t="s">
        <v>36</v>
      </c>
      <c r="I3" s="3" t="s">
        <v>58</v>
      </c>
    </row>
    <row r="4" spans="1:9" x14ac:dyDescent="0.25">
      <c r="A4" s="1"/>
      <c r="B4" s="2" t="s">
        <v>2</v>
      </c>
      <c r="C4" s="166" t="s">
        <v>3</v>
      </c>
      <c r="D4" s="166"/>
      <c r="E4" s="166"/>
      <c r="F4" s="166"/>
      <c r="G4" s="18"/>
      <c r="H4" s="18"/>
      <c r="I4" s="18"/>
    </row>
    <row r="5" spans="1:9" x14ac:dyDescent="0.25">
      <c r="A5" s="1"/>
      <c r="B5" s="2" t="s">
        <v>71</v>
      </c>
      <c r="C5" s="166" t="s">
        <v>38</v>
      </c>
      <c r="D5" s="166"/>
      <c r="E5" s="166"/>
      <c r="F5" s="166"/>
      <c r="G5" s="18"/>
      <c r="H5" s="18"/>
      <c r="I5" s="18"/>
    </row>
    <row r="6" spans="1:9" x14ac:dyDescent="0.25">
      <c r="A6" s="1"/>
      <c r="B6" s="4" t="s">
        <v>5</v>
      </c>
      <c r="C6" s="166">
        <f>'Cover Sheet'!D13</f>
        <v>0</v>
      </c>
      <c r="D6" s="166"/>
      <c r="E6" s="166"/>
      <c r="F6" s="166"/>
      <c r="G6" s="18"/>
      <c r="H6" s="18"/>
      <c r="I6" s="18"/>
    </row>
    <row r="7" spans="1:9" x14ac:dyDescent="0.25">
      <c r="A7" s="1"/>
      <c r="B7" s="18"/>
      <c r="C7" s="18"/>
      <c r="D7" s="18"/>
      <c r="E7" s="18"/>
      <c r="F7" s="114"/>
      <c r="G7" s="18"/>
      <c r="H7" s="18"/>
      <c r="I7" s="18"/>
    </row>
    <row r="8" spans="1:9" x14ac:dyDescent="0.25">
      <c r="A8" s="1"/>
      <c r="B8" s="18"/>
      <c r="C8" s="18"/>
      <c r="D8" s="18"/>
      <c r="E8" s="18"/>
      <c r="F8" s="114"/>
      <c r="G8" s="18"/>
      <c r="H8" s="18"/>
      <c r="I8" s="18"/>
    </row>
    <row r="9" spans="1:9" ht="18.75" x14ac:dyDescent="0.3">
      <c r="A9" s="1"/>
      <c r="B9" s="21" t="s">
        <v>190</v>
      </c>
      <c r="C9" s="21"/>
      <c r="D9" s="21"/>
      <c r="E9" s="21"/>
      <c r="F9" s="115"/>
      <c r="G9" s="116"/>
      <c r="H9" s="116"/>
      <c r="I9" s="116"/>
    </row>
    <row r="10" spans="1:9" ht="18.75" customHeight="1" x14ac:dyDescent="0.25">
      <c r="A10" s="1"/>
      <c r="B10" s="18" t="s">
        <v>86</v>
      </c>
      <c r="C10" s="18"/>
      <c r="D10" s="18"/>
      <c r="E10" s="18"/>
      <c r="F10" s="114"/>
      <c r="G10" s="18"/>
      <c r="H10" s="18"/>
      <c r="I10" s="18"/>
    </row>
    <row r="11" spans="1:9" x14ac:dyDescent="0.25">
      <c r="A11" s="1"/>
      <c r="B11" s="18"/>
      <c r="C11" s="18"/>
      <c r="D11" s="18"/>
      <c r="E11" s="18"/>
      <c r="F11" s="18"/>
      <c r="G11" s="18"/>
      <c r="H11" s="18"/>
      <c r="I11" s="18"/>
    </row>
    <row r="12" spans="1:9" ht="27" x14ac:dyDescent="0.25">
      <c r="A12" s="1"/>
      <c r="B12" s="188" t="s">
        <v>164</v>
      </c>
      <c r="C12" s="190" t="s">
        <v>165</v>
      </c>
      <c r="D12" s="191"/>
      <c r="E12" s="192"/>
      <c r="F12" s="42" t="s">
        <v>166</v>
      </c>
      <c r="G12" s="42" t="s">
        <v>167</v>
      </c>
      <c r="H12" s="42" t="s">
        <v>168</v>
      </c>
      <c r="I12" s="34"/>
    </row>
    <row r="13" spans="1:9" ht="32.25" customHeight="1" x14ac:dyDescent="0.25">
      <c r="A13" s="1"/>
      <c r="B13" s="189"/>
      <c r="C13" s="42" t="s">
        <v>182</v>
      </c>
      <c r="D13" s="42" t="s">
        <v>184</v>
      </c>
      <c r="E13" s="42" t="s">
        <v>183</v>
      </c>
      <c r="F13" s="42" t="s">
        <v>182</v>
      </c>
      <c r="G13" s="42" t="s">
        <v>182</v>
      </c>
      <c r="H13" s="42" t="s">
        <v>182</v>
      </c>
      <c r="I13" s="34"/>
    </row>
    <row r="14" spans="1:9" ht="15" customHeight="1" x14ac:dyDescent="0.25">
      <c r="A14" s="1"/>
      <c r="B14" s="10" t="s">
        <v>169</v>
      </c>
      <c r="C14" s="117"/>
      <c r="D14" s="117"/>
      <c r="E14" s="117"/>
      <c r="F14" s="117"/>
      <c r="G14" s="117"/>
      <c r="H14" s="117"/>
      <c r="I14" s="18"/>
    </row>
    <row r="15" spans="1:9" ht="15" customHeight="1" x14ac:dyDescent="0.25">
      <c r="A15" s="1"/>
      <c r="B15" s="118" t="s">
        <v>170</v>
      </c>
      <c r="C15" s="117"/>
      <c r="D15" s="117"/>
      <c r="E15" s="117"/>
      <c r="F15" s="117"/>
      <c r="G15" s="117"/>
      <c r="H15" s="117"/>
      <c r="I15" s="18"/>
    </row>
    <row r="16" spans="1:9" ht="15" customHeight="1" x14ac:dyDescent="0.25">
      <c r="A16" s="1"/>
      <c r="B16" s="119"/>
      <c r="C16" s="117"/>
      <c r="D16" s="117"/>
      <c r="E16" s="117"/>
      <c r="F16" s="117"/>
      <c r="G16" s="117"/>
      <c r="H16" s="117"/>
      <c r="I16" s="18"/>
    </row>
    <row r="17" spans="1:9" ht="15" customHeight="1" x14ac:dyDescent="0.25">
      <c r="A17" s="1"/>
      <c r="B17" s="119"/>
      <c r="C17" s="117"/>
      <c r="D17" s="117"/>
      <c r="E17" s="117"/>
      <c r="F17" s="117"/>
      <c r="G17" s="117"/>
      <c r="H17" s="117"/>
      <c r="I17" s="18"/>
    </row>
    <row r="18" spans="1:9" ht="15" customHeight="1" x14ac:dyDescent="0.25">
      <c r="A18" s="1"/>
      <c r="B18" s="18"/>
      <c r="C18" s="18"/>
      <c r="D18" s="18"/>
      <c r="E18" s="39"/>
      <c r="F18" s="114"/>
      <c r="G18" s="18"/>
      <c r="H18" s="18"/>
      <c r="I18" s="18"/>
    </row>
    <row r="19" spans="1:9" x14ac:dyDescent="0.25">
      <c r="A19" s="1"/>
      <c r="B19" s="36" t="s">
        <v>64</v>
      </c>
      <c r="C19" s="18"/>
      <c r="D19" s="18"/>
      <c r="E19" s="114"/>
      <c r="F19" s="18"/>
      <c r="G19" s="18"/>
      <c r="H19" s="18"/>
      <c r="I19" s="18"/>
    </row>
    <row r="20" spans="1:9" x14ac:dyDescent="0.25">
      <c r="A20" s="1"/>
      <c r="B20" s="193" t="s">
        <v>171</v>
      </c>
      <c r="C20" s="193"/>
      <c r="D20" s="193"/>
      <c r="E20" s="193"/>
      <c r="F20" s="193"/>
      <c r="G20" s="193"/>
      <c r="H20" s="193"/>
      <c r="I20" s="18"/>
    </row>
    <row r="21" spans="1:9" x14ac:dyDescent="0.25">
      <c r="A21" s="1"/>
      <c r="B21" s="193" t="s">
        <v>172</v>
      </c>
      <c r="C21" s="193"/>
      <c r="D21" s="193"/>
      <c r="E21" s="193"/>
      <c r="F21" s="193"/>
      <c r="G21" s="193"/>
      <c r="H21" s="193"/>
      <c r="I21" s="18"/>
    </row>
    <row r="22" spans="1:9" x14ac:dyDescent="0.25">
      <c r="A22" s="1"/>
      <c r="B22" s="193" t="s">
        <v>173</v>
      </c>
      <c r="C22" s="193"/>
      <c r="D22" s="193"/>
      <c r="E22" s="193"/>
      <c r="F22" s="193"/>
      <c r="G22" s="193"/>
      <c r="H22" s="193"/>
      <c r="I22" s="18"/>
    </row>
    <row r="23" spans="1:9" x14ac:dyDescent="0.25">
      <c r="A23" s="1"/>
      <c r="B23" s="193" t="s">
        <v>174</v>
      </c>
      <c r="C23" s="193"/>
      <c r="D23" s="193"/>
      <c r="E23" s="193"/>
      <c r="F23" s="193"/>
      <c r="G23" s="193"/>
      <c r="H23" s="193"/>
      <c r="I23" s="18"/>
    </row>
    <row r="24" spans="1:9" x14ac:dyDescent="0.25">
      <c r="A24" s="1"/>
      <c r="B24" s="194" t="s">
        <v>191</v>
      </c>
      <c r="C24" s="194"/>
      <c r="D24" s="194"/>
      <c r="E24" s="194"/>
      <c r="F24" s="194"/>
      <c r="G24" s="194"/>
      <c r="H24" s="194"/>
      <c r="I24" s="194"/>
    </row>
    <row r="25" spans="1:9" x14ac:dyDescent="0.25">
      <c r="A25" s="1"/>
      <c r="B25" s="193" t="s">
        <v>68</v>
      </c>
      <c r="C25" s="193"/>
      <c r="D25" s="193"/>
      <c r="E25" s="193"/>
      <c r="F25" s="193"/>
      <c r="G25" s="193"/>
      <c r="H25" s="193"/>
      <c r="I25" s="18"/>
    </row>
    <row r="26" spans="1:9" x14ac:dyDescent="0.25">
      <c r="A26" s="1"/>
      <c r="B26" s="193" t="s">
        <v>175</v>
      </c>
      <c r="C26" s="193"/>
      <c r="D26" s="193"/>
      <c r="E26" s="193"/>
      <c r="F26" s="193"/>
      <c r="G26" s="193"/>
      <c r="H26" s="193"/>
      <c r="I26" s="1"/>
    </row>
    <row r="37" ht="30.75" customHeight="1" x14ac:dyDescent="0.25"/>
  </sheetData>
  <sheetProtection algorithmName="SHA-512" hashValue="avA18JJmgbvRgfr2ANw/91jT5kL4Pyrd4FTsFtuH2/++2BXzG8tL/+9VhK8oS64ep4F1nMCgvNKALFvpyyBFmQ==" saltValue="e6J20jiw728kL4mJ6R8U6g==" spinCount="100000" sheet="1" objects="1" scenarios="1"/>
  <mergeCells count="13">
    <mergeCell ref="B25:H25"/>
    <mergeCell ref="B26:H26"/>
    <mergeCell ref="B20:H20"/>
    <mergeCell ref="B21:H21"/>
    <mergeCell ref="B22:H22"/>
    <mergeCell ref="B23:H23"/>
    <mergeCell ref="B24:I24"/>
    <mergeCell ref="C3:F3"/>
    <mergeCell ref="C4:F4"/>
    <mergeCell ref="C5:F5"/>
    <mergeCell ref="C6:F6"/>
    <mergeCell ref="B12:B13"/>
    <mergeCell ref="C12:E12"/>
  </mergeCells>
  <conditionalFormatting sqref="B3:C6 G3:I6 B7:I23 B24 B25:I25 B26:H26">
    <cfRule type="expression" dxfId="2" priority="1">
      <formula>CELL("protect",B3)=0</formula>
    </cfRule>
  </conditionalFormatting>
  <dataValidations count="1">
    <dataValidation type="decimal" allowBlank="1" showInputMessage="1" showErrorMessage="1" sqref="C14:H17" xr:uid="{8B46ADDD-CC20-41AC-B1FE-A03C56659EBA}">
      <formula1>0</formula1>
      <formula2>999999999999999</formula2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AFCF1-89B1-46A1-8F10-FA5D0BF9BEA2}">
  <sheetPr>
    <pageSetUpPr fitToPage="1"/>
  </sheetPr>
  <dimension ref="B3:J27"/>
  <sheetViews>
    <sheetView topLeftCell="A9" zoomScaleNormal="100" workbookViewId="0">
      <selection activeCell="E25" sqref="E25"/>
    </sheetView>
  </sheetViews>
  <sheetFormatPr defaultColWidth="9.140625" defaultRowHeight="15" x14ac:dyDescent="0.25"/>
  <cols>
    <col min="1" max="1" width="9.140625" style="1"/>
    <col min="2" max="2" width="25.7109375" style="1" customWidth="1"/>
    <col min="3" max="3" width="18" style="1" customWidth="1"/>
    <col min="4" max="4" width="15.28515625" style="1" customWidth="1"/>
    <col min="5" max="5" width="18" style="1" customWidth="1"/>
    <col min="6" max="6" width="15.140625" style="1" customWidth="1"/>
    <col min="7" max="7" width="16.28515625" style="1" customWidth="1"/>
    <col min="8" max="8" width="14" style="1" customWidth="1"/>
    <col min="9" max="9" width="21.140625" style="1" customWidth="1"/>
    <col min="10" max="16384" width="9.140625" style="1"/>
  </cols>
  <sheetData>
    <row r="3" spans="2:10" x14ac:dyDescent="0.25">
      <c r="B3" s="46" t="s">
        <v>0</v>
      </c>
      <c r="C3" s="200" t="str">
        <f>'[1]Cover Sheet'!D7</f>
        <v>RFP 04/2025</v>
      </c>
      <c r="D3" s="200"/>
      <c r="E3" s="200"/>
      <c r="I3" s="1" t="s">
        <v>36</v>
      </c>
      <c r="J3" s="78" t="s">
        <v>61</v>
      </c>
    </row>
    <row r="4" spans="2:10" x14ac:dyDescent="0.25">
      <c r="B4" s="46" t="s">
        <v>2</v>
      </c>
      <c r="C4" s="200" t="str">
        <f>'[1]Cover Sheet'!D9</f>
        <v>Network Carrier and Infrastructure Services</v>
      </c>
      <c r="D4" s="200"/>
      <c r="E4" s="200"/>
    </row>
    <row r="5" spans="2:10" x14ac:dyDescent="0.25">
      <c r="B5" s="46" t="s">
        <v>71</v>
      </c>
      <c r="C5" s="201" t="str">
        <f>'[1]Cover Sheet'!D11</f>
        <v>Tower C: Unified Communication Platform As A Service</v>
      </c>
      <c r="D5" s="201"/>
      <c r="E5" s="201"/>
    </row>
    <row r="6" spans="2:10" x14ac:dyDescent="0.25">
      <c r="B6" s="79" t="s">
        <v>5</v>
      </c>
      <c r="C6" s="200">
        <f>'Cover Sheet'!D13</f>
        <v>0</v>
      </c>
      <c r="D6" s="200"/>
      <c r="E6" s="200"/>
    </row>
    <row r="9" spans="2:10" ht="18.75" x14ac:dyDescent="0.3">
      <c r="B9" s="80" t="str">
        <f>J3&amp;[1]Index!C20</f>
        <v>TC.7Annual Price Inflation/ Deflation  ( Adjustment )</v>
      </c>
    </row>
    <row r="12" spans="2:10" ht="21.75" customHeight="1" x14ac:dyDescent="0.25">
      <c r="B12" s="195" t="s">
        <v>118</v>
      </c>
      <c r="C12" s="197" t="s">
        <v>119</v>
      </c>
      <c r="D12" s="198"/>
      <c r="E12" s="198"/>
      <c r="F12" s="198"/>
      <c r="G12" s="198"/>
      <c r="H12" s="199"/>
      <c r="I12" s="195" t="s">
        <v>120</v>
      </c>
    </row>
    <row r="13" spans="2:10" ht="45" customHeight="1" x14ac:dyDescent="0.25">
      <c r="B13" s="196"/>
      <c r="C13" s="81" t="s">
        <v>121</v>
      </c>
      <c r="D13" s="81" t="s">
        <v>122</v>
      </c>
      <c r="E13" s="81" t="s">
        <v>123</v>
      </c>
      <c r="F13" s="81" t="s">
        <v>124</v>
      </c>
      <c r="G13" s="81" t="s">
        <v>125</v>
      </c>
      <c r="H13" s="81" t="s">
        <v>126</v>
      </c>
      <c r="I13" s="196"/>
    </row>
    <row r="14" spans="2:10" x14ac:dyDescent="0.25">
      <c r="B14" s="82" t="s">
        <v>127</v>
      </c>
      <c r="C14" s="83"/>
      <c r="D14" s="83"/>
      <c r="E14" s="83"/>
      <c r="F14" s="83"/>
      <c r="G14" s="83"/>
      <c r="H14" s="83"/>
      <c r="I14" s="123"/>
    </row>
    <row r="15" spans="2:10" x14ac:dyDescent="0.25">
      <c r="B15" s="82" t="s">
        <v>128</v>
      </c>
      <c r="C15" s="83"/>
      <c r="D15" s="83"/>
      <c r="E15" s="83"/>
      <c r="F15" s="83"/>
      <c r="G15" s="83"/>
      <c r="H15" s="83"/>
      <c r="I15" s="123"/>
    </row>
    <row r="16" spans="2:10" x14ac:dyDescent="0.25">
      <c r="B16" s="82" t="s">
        <v>129</v>
      </c>
      <c r="C16" s="83"/>
      <c r="D16" s="83"/>
      <c r="E16" s="83"/>
      <c r="F16" s="83"/>
      <c r="G16" s="83"/>
      <c r="H16" s="83"/>
      <c r="I16" s="123"/>
    </row>
    <row r="17" spans="2:9" x14ac:dyDescent="0.25">
      <c r="B17" s="82" t="s">
        <v>162</v>
      </c>
      <c r="C17" s="83"/>
      <c r="D17" s="83"/>
      <c r="E17" s="83"/>
      <c r="F17" s="83"/>
      <c r="G17" s="83"/>
      <c r="H17" s="83"/>
      <c r="I17" s="123"/>
    </row>
    <row r="21" spans="2:9" x14ac:dyDescent="0.25">
      <c r="B21" s="1" t="s">
        <v>64</v>
      </c>
    </row>
    <row r="22" spans="2:9" x14ac:dyDescent="0.25">
      <c r="B22" s="1" t="s">
        <v>130</v>
      </c>
    </row>
    <row r="23" spans="2:9" ht="14.45" customHeight="1" x14ac:dyDescent="0.25">
      <c r="B23" s="1" t="s">
        <v>131</v>
      </c>
    </row>
    <row r="24" spans="2:9" ht="14.45" customHeight="1" x14ac:dyDescent="0.25">
      <c r="B24" s="1" t="s">
        <v>132</v>
      </c>
    </row>
    <row r="25" spans="2:9" x14ac:dyDescent="0.25">
      <c r="B25" s="1" t="s">
        <v>133</v>
      </c>
    </row>
    <row r="26" spans="2:9" x14ac:dyDescent="0.25">
      <c r="B26" s="1" t="s">
        <v>134</v>
      </c>
    </row>
    <row r="27" spans="2:9" x14ac:dyDescent="0.25">
      <c r="B27" s="1" t="s">
        <v>135</v>
      </c>
    </row>
  </sheetData>
  <sheetProtection algorithmName="SHA-512" hashValue="/pPZIt318+cav4odBNch6T8S5PIU96YSfFkb8b3et5xKHTdDkjAf8GTVKLsZIWzNjGtPjIZiLODEik39jK6lxg==" saltValue="5uXYJRH98K5DSIyVHPhtKw==" spinCount="100000" sheet="1" objects="1" scenarios="1"/>
  <mergeCells count="7">
    <mergeCell ref="B12:B13"/>
    <mergeCell ref="C12:H12"/>
    <mergeCell ref="I12:I13"/>
    <mergeCell ref="C3:E3"/>
    <mergeCell ref="C4:E4"/>
    <mergeCell ref="C5:E5"/>
    <mergeCell ref="C6:E6"/>
  </mergeCells>
  <conditionalFormatting sqref="B3:E6">
    <cfRule type="expression" dxfId="1" priority="2">
      <formula>CELL("protect",B3)=0</formula>
    </cfRule>
  </conditionalFormatting>
  <conditionalFormatting sqref="B12:I17">
    <cfRule type="expression" dxfId="0" priority="1">
      <formula>CELL("protect",B12)=0</formula>
    </cfRule>
  </conditionalFormatting>
  <dataValidations count="1">
    <dataValidation type="decimal" operator="greaterThan" allowBlank="1" showInputMessage="1" showErrorMessage="1" sqref="C14:H17" xr:uid="{A7608017-F4E0-452B-A571-54F9CFD7EC62}">
      <formula1>-500000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Cover Sheet</vt:lpstr>
      <vt:lpstr>Index</vt:lpstr>
      <vt:lpstr>Tender Value ALL</vt:lpstr>
      <vt:lpstr>Tender Value SMS &amp; MMS</vt:lpstr>
      <vt:lpstr>Tender Value URL</vt:lpstr>
      <vt:lpstr>Tender Value USSD</vt:lpstr>
      <vt:lpstr>TC.1</vt:lpstr>
      <vt:lpstr>TC.2</vt:lpstr>
      <vt:lpstr>TC.3</vt:lpstr>
      <vt:lpstr>TC.4</vt:lpstr>
      <vt:lpstr>TC.5</vt:lpstr>
      <vt:lpstr>TC.6</vt:lpstr>
      <vt:lpstr>TC.7</vt:lpstr>
      <vt:lpstr>TC.2!Print_Area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Ntsie</dc:creator>
  <cp:lastModifiedBy>Ellen Ntsie</cp:lastModifiedBy>
  <dcterms:created xsi:type="dcterms:W3CDTF">2026-03-27T09:37:02Z</dcterms:created>
  <dcterms:modified xsi:type="dcterms:W3CDTF">2026-04-08T08:02:21Z</dcterms:modified>
</cp:coreProperties>
</file>